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nmr.sharepoint.com/sites/TNMPRegulatory/DCRF/57816_DCRF March 2025/Testimony/Whitehurst/"/>
    </mc:Choice>
  </mc:AlternateContent>
  <xr:revisionPtr revIDLastSave="87" documentId="13_ncr:1_{B15AA0C4-70FC-46BA-8AA3-403EB0967CCD}" xr6:coauthVersionLast="47" xr6:coauthVersionMax="47" xr10:uidLastSave="{DFEF7737-8D2F-4886-A099-2D5F9172A6AF}"/>
  <bookViews>
    <workbookView xWindow="-108" yWindow="-108" windowWidth="23256" windowHeight="12576" activeTab="4" xr2:uid="{317B8174-9B00-4265-965F-B19F0FECDA13}"/>
  </bookViews>
  <sheets>
    <sheet name="Exhibit SRW-3" sheetId="1" r:id="rId1"/>
    <sheet name="Exhibit SRW-4" sheetId="6" r:id="rId2"/>
    <sheet name="WP DK 50731 Schedule J" sheetId="2" r:id="rId3"/>
    <sheet name="WP DK 51959 Schedule J" sheetId="3" r:id="rId4"/>
    <sheet name="WP DK 53436 Schedule J" sheetId="4" r:id="rId5"/>
    <sheet name="WP DK 54807 Schedule J" sheetId="5" r:id="rId6"/>
    <sheet name="WP DK 56428 Schedule J" sheetId="9" r:id="rId7"/>
    <sheet name="WP DK 56887 Schedule J" sheetId="1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p" localSheetId="3">#REF!</definedName>
    <definedName name="\p" localSheetId="4">#REF!</definedName>
    <definedName name="\p" localSheetId="5">#REF!</definedName>
    <definedName name="\p">#REF!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localSheetId="4" hidden="1">#REF!</definedName>
    <definedName name="__123Graph_A" localSheetId="5" hidden="1">#REF!</definedName>
    <definedName name="__123Graph_A" localSheetId="6" hidden="1">#REF!</definedName>
    <definedName name="__123Graph_A" localSheetId="7" hidden="1">'[1]Over Under Recovery Calc'!#REF!</definedName>
    <definedName name="__123Graph_A" hidden="1">#REF!</definedName>
    <definedName name="__123Graph_ACF" localSheetId="1" hidden="1">#REF!</definedName>
    <definedName name="__123Graph_ACF" localSheetId="2" hidden="1">#REF!</definedName>
    <definedName name="__123Graph_ACF" localSheetId="3" hidden="1">#REF!</definedName>
    <definedName name="__123Graph_ACF" localSheetId="4" hidden="1">#REF!</definedName>
    <definedName name="__123Graph_ACF" localSheetId="5" hidden="1">#REF!</definedName>
    <definedName name="__123Graph_ACF" localSheetId="6" hidden="1">#REF!</definedName>
    <definedName name="__123Graph_ACF" localSheetId="7" hidden="1">'[1]Over Under Recovery Calc'!#REF!</definedName>
    <definedName name="__123Graph_ACF" hidden="1">#REF!</definedName>
    <definedName name="__123Graph_AOU" localSheetId="1" hidden="1">#REF!</definedName>
    <definedName name="__123Graph_AOU" localSheetId="2" hidden="1">#REF!</definedName>
    <definedName name="__123Graph_AOU" localSheetId="3" hidden="1">#REF!</definedName>
    <definedName name="__123Graph_AOU" localSheetId="4" hidden="1">#REF!</definedName>
    <definedName name="__123Graph_AOU" localSheetId="5" hidden="1">#REF!</definedName>
    <definedName name="__123Graph_AOU" localSheetId="6" hidden="1">#REF!</definedName>
    <definedName name="__123Graph_AOU" localSheetId="7" hidden="1">'[1]Over Under Recovery Calc'!#REF!</definedName>
    <definedName name="__123Graph_AOU" hidden="1">#REF!</definedName>
    <definedName name="__123Graph_APUR" localSheetId="1" hidden="1">#REF!</definedName>
    <definedName name="__123Graph_APUR" localSheetId="2" hidden="1">#REF!</definedName>
    <definedName name="__123Graph_APUR" localSheetId="3" hidden="1">#REF!</definedName>
    <definedName name="__123Graph_APUR" localSheetId="4" hidden="1">#REF!</definedName>
    <definedName name="__123Graph_APUR" localSheetId="5" hidden="1">#REF!</definedName>
    <definedName name="__123Graph_APUR" localSheetId="6" hidden="1">#REF!</definedName>
    <definedName name="__123Graph_APUR" localSheetId="7" hidden="1">'[1]Over Under Recovery Calc'!#REF!</definedName>
    <definedName name="__123Graph_APUR" hidden="1">#REF!</definedName>
    <definedName name="__123Graph_BPUR" localSheetId="1" hidden="1">#REF!</definedName>
    <definedName name="__123Graph_BPUR" localSheetId="2" hidden="1">#REF!</definedName>
    <definedName name="__123Graph_BPUR" localSheetId="3" hidden="1">#REF!</definedName>
    <definedName name="__123Graph_BPUR" localSheetId="4" hidden="1">#REF!</definedName>
    <definedName name="__123Graph_BPUR" localSheetId="5" hidden="1">#REF!</definedName>
    <definedName name="__123Graph_BPUR" localSheetId="6" hidden="1">#REF!</definedName>
    <definedName name="__123Graph_BPUR" localSheetId="7" hidden="1">'[1]Over Under Recovery Calc'!#REF!</definedName>
    <definedName name="__123Graph_BPUR" hidden="1">#REF!</definedName>
    <definedName name="__123Graph_C" localSheetId="2" hidden="1">#REF!</definedName>
    <definedName name="__123Graph_C" localSheetId="3" hidden="1">#REF!</definedName>
    <definedName name="__123Graph_C" localSheetId="4" hidden="1">#REF!</definedName>
    <definedName name="__123Graph_C" localSheetId="5" hidden="1">#REF!</definedName>
    <definedName name="__123Graph_C" localSheetId="6" hidden="1">#REF!</definedName>
    <definedName name="__123Graph_C" localSheetId="7" hidden="1">'[1]Over Under Recovery Calc'!#REF!</definedName>
    <definedName name="__123Graph_C" hidden="1">#REF!</definedName>
    <definedName name="__123Graph_CCF" localSheetId="2" hidden="1">#REF!</definedName>
    <definedName name="__123Graph_CCF" localSheetId="3" hidden="1">#REF!</definedName>
    <definedName name="__123Graph_CCF" localSheetId="4" hidden="1">#REF!</definedName>
    <definedName name="__123Graph_CCF" localSheetId="5" hidden="1">#REF!</definedName>
    <definedName name="__123Graph_CCF" localSheetId="6" hidden="1">#REF!</definedName>
    <definedName name="__123Graph_CCF" localSheetId="7" hidden="1">'[1]Over Under Recovery Calc'!#REF!</definedName>
    <definedName name="__123Graph_CCF" hidden="1">#REF!</definedName>
    <definedName name="__123Graph_COU" localSheetId="2" hidden="1">#REF!</definedName>
    <definedName name="__123Graph_COU" localSheetId="3" hidden="1">#REF!</definedName>
    <definedName name="__123Graph_COU" localSheetId="4" hidden="1">#REF!</definedName>
    <definedName name="__123Graph_COU" localSheetId="5" hidden="1">#REF!</definedName>
    <definedName name="__123Graph_COU" localSheetId="6" hidden="1">#REF!</definedName>
    <definedName name="__123Graph_COU" localSheetId="7" hidden="1">'[1]Over Under Recovery Calc'!#REF!</definedName>
    <definedName name="__123Graph_COU" hidden="1">#REF!</definedName>
    <definedName name="__123Graph_LBL_C" localSheetId="2" hidden="1">#REF!</definedName>
    <definedName name="__123Graph_LBL_C" localSheetId="3" hidden="1">#REF!</definedName>
    <definedName name="__123Graph_LBL_C" localSheetId="4" hidden="1">#REF!</definedName>
    <definedName name="__123Graph_LBL_C" localSheetId="5" hidden="1">#REF!</definedName>
    <definedName name="__123Graph_LBL_C" localSheetId="6" hidden="1">#REF!</definedName>
    <definedName name="__123Graph_LBL_C" localSheetId="7" hidden="1">'[1]Over Under Recovery Calc'!#REF!</definedName>
    <definedName name="__123Graph_LBL_C" hidden="1">#REF!</definedName>
    <definedName name="__123Graph_LBL_CCF" localSheetId="2" hidden="1">#REF!</definedName>
    <definedName name="__123Graph_LBL_CCF" localSheetId="3" hidden="1">#REF!</definedName>
    <definedName name="__123Graph_LBL_CCF" localSheetId="4" hidden="1">#REF!</definedName>
    <definedName name="__123Graph_LBL_CCF" localSheetId="5" hidden="1">#REF!</definedName>
    <definedName name="__123Graph_LBL_CCF" localSheetId="6" hidden="1">#REF!</definedName>
    <definedName name="__123Graph_LBL_CCF" localSheetId="7" hidden="1">'[1]Over Under Recovery Calc'!#REF!</definedName>
    <definedName name="__123Graph_LBL_CCF" hidden="1">#REF!</definedName>
    <definedName name="__123Graph_LBL_COU" localSheetId="2" hidden="1">#REF!</definedName>
    <definedName name="__123Graph_LBL_COU" localSheetId="3" hidden="1">#REF!</definedName>
    <definedName name="__123Graph_LBL_COU" localSheetId="4" hidden="1">#REF!</definedName>
    <definedName name="__123Graph_LBL_COU" localSheetId="5" hidden="1">#REF!</definedName>
    <definedName name="__123Graph_LBL_COU" localSheetId="6" hidden="1">#REF!</definedName>
    <definedName name="__123Graph_LBL_COU" localSheetId="7" hidden="1">'[1]Over Under Recovery Calc'!#REF!</definedName>
    <definedName name="__123Graph_LBL_COU" hidden="1">#REF!</definedName>
    <definedName name="__123Graph_X" localSheetId="2" hidden="1">#REF!</definedName>
    <definedName name="__123Graph_X" localSheetId="3" hidden="1">#REF!</definedName>
    <definedName name="__123Graph_X" localSheetId="4" hidden="1">#REF!</definedName>
    <definedName name="__123Graph_X" localSheetId="5" hidden="1">#REF!</definedName>
    <definedName name="__123Graph_X" localSheetId="6" hidden="1">#REF!</definedName>
    <definedName name="__123Graph_X" localSheetId="7" hidden="1">'[1]Over Under Recovery Calc'!#REF!</definedName>
    <definedName name="__123Graph_X" hidden="1">#REF!</definedName>
    <definedName name="__123Graph_XCF" localSheetId="2" hidden="1">#REF!</definedName>
    <definedName name="__123Graph_XCF" localSheetId="3" hidden="1">#REF!</definedName>
    <definedName name="__123Graph_XCF" localSheetId="4" hidden="1">#REF!</definedName>
    <definedName name="__123Graph_XCF" localSheetId="5" hidden="1">#REF!</definedName>
    <definedName name="__123Graph_XCF" localSheetId="6" hidden="1">#REF!</definedName>
    <definedName name="__123Graph_XCF" localSheetId="7" hidden="1">'[1]Over Under Recovery Calc'!#REF!</definedName>
    <definedName name="__123Graph_XCF" hidden="1">#REF!</definedName>
    <definedName name="__123Graph_XOU" localSheetId="2" hidden="1">#REF!</definedName>
    <definedName name="__123Graph_XOU" localSheetId="3" hidden="1">#REF!</definedName>
    <definedName name="__123Graph_XOU" localSheetId="4" hidden="1">#REF!</definedName>
    <definedName name="__123Graph_XOU" localSheetId="5" hidden="1">#REF!</definedName>
    <definedName name="__123Graph_XOU" localSheetId="6" hidden="1">#REF!</definedName>
    <definedName name="__123Graph_XOU" localSheetId="7" hidden="1">'[1]Over Under Recovery Calc'!#REF!</definedName>
    <definedName name="__123Graph_XOU" hidden="1">#REF!</definedName>
    <definedName name="__123Graph_XPUR" localSheetId="2" hidden="1">#REF!</definedName>
    <definedName name="__123Graph_XPUR" localSheetId="3" hidden="1">#REF!</definedName>
    <definedName name="__123Graph_XPUR" localSheetId="4" hidden="1">#REF!</definedName>
    <definedName name="__123Graph_XPUR" localSheetId="5" hidden="1">#REF!</definedName>
    <definedName name="__123Graph_XPUR" localSheetId="6" hidden="1">#REF!</definedName>
    <definedName name="__123Graph_XPUR" localSheetId="7" hidden="1">'[1]Over Under Recovery Calc'!#REF!</definedName>
    <definedName name="__123Graph_XPUR" hidden="1">#REF!</definedName>
    <definedName name="__FDS_HYPERLINK_TOGGLE_STATE__" hidden="1">"ON"</definedName>
    <definedName name="_bbb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" localSheetId="6">#REF!</definedName>
    <definedName name="a" localSheetId="7">'[2]Attach A TCRF Calculation'!$D$51</definedName>
    <definedName name="a">#REF!</definedName>
    <definedName name="Acronymes" localSheetId="1">#REF!</definedName>
    <definedName name="Acronymes" localSheetId="2">#REF!</definedName>
    <definedName name="Acronymes" localSheetId="3">#REF!</definedName>
    <definedName name="Acronymes" localSheetId="4">#REF!</definedName>
    <definedName name="Acronymes">#REF!</definedName>
    <definedName name="bbb3tes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cpdata" localSheetId="2">#REF!</definedName>
    <definedName name="cpdata" localSheetId="3">#REF!</definedName>
    <definedName name="cpdata" localSheetId="4">#REF!</definedName>
    <definedName name="cpdata" localSheetId="5">#REF!</definedName>
    <definedName name="cpdata" localSheetId="6">#REF!</definedName>
    <definedName name="cpdata" localSheetId="7">'[3]IDR Meter Listing'!$A$1:$O$217</definedName>
    <definedName name="cpdata">#REF!</definedName>
    <definedName name="CRD" localSheetId="3">#REF!</definedName>
    <definedName name="CRD" localSheetId="4">#REF!</definedName>
    <definedName name="CRD" localSheetId="5">#REF!</definedName>
    <definedName name="CRD">#REF!</definedName>
    <definedName name="CUST" localSheetId="3">#REF!</definedName>
    <definedName name="CUST">#REF!</definedName>
    <definedName name="DATA" localSheetId="7">[4]!DATA</definedName>
    <definedName name="DATA">#REF!</definedName>
    <definedName name="DateDa" localSheetId="2">#VALUE!</definedName>
    <definedName name="DateDa" localSheetId="3">#VALUE!</definedName>
    <definedName name="DateDa" localSheetId="4">#VALUE!</definedName>
    <definedName name="DateDa" localSheetId="5">#VALUE!</definedName>
    <definedName name="DateDa" localSheetId="6">#VALUE!</definedName>
    <definedName name="DateDa" localSheetId="7">#VALUE!</definedName>
    <definedName name="DateDa">EOMONTH(DATE(INT(LEFT(MID(CELL("filename",#REF!),FIND(".xls",CELL("filename",#REF!))-6,6),4)),INT(RIGHT(MID(CELL("filename",#REF!),FIND(".xls",CELL("filename",#REF!))-6,6),2)),1),0)</definedName>
    <definedName name="debt" localSheetId="2">#REF!</definedName>
    <definedName name="debt" localSheetId="3">#REF!</definedName>
    <definedName name="debt" localSheetId="4">#REF!</definedName>
    <definedName name="debt" localSheetId="5">#REF!</definedName>
    <definedName name="debt" localSheetId="6">#REF!</definedName>
    <definedName name="debt" localSheetId="7">#REF!</definedName>
    <definedName name="Debt">#REF!</definedName>
    <definedName name="DebtCap" localSheetId="7">[5]WACC!$H$46:$J$46</definedName>
    <definedName name="DebtCap">#REF!</definedName>
    <definedName name="DebtCap2" localSheetId="7">[5]WACC!$L$46:$N$46</definedName>
    <definedName name="DebtCap2">#REF!</definedName>
    <definedName name="DebtEnt" localSheetId="7">[5]WACC!$F$24</definedName>
    <definedName name="DebtEnt">#REF!</definedName>
    <definedName name="DebtEntInc" localSheetId="7">[5]WACC!$F$25</definedName>
    <definedName name="DebtEntInc">#REF!</definedName>
    <definedName name="Decisions">1</definedName>
    <definedName name="ecdescr" localSheetId="7">[6]Sheet2!$A$1:$B$18</definedName>
    <definedName name="ecdescr">#REF!</definedName>
    <definedName name="EndDate" localSheetId="7">'[5]Plant Specifics'!$B$3</definedName>
    <definedName name="EndDate">#REF!</definedName>
    <definedName name="entry" localSheetId="7">[7]JOURNAL!$B$9:$F$182,[7]JOURNAL!$I$3,[7]JOURNAL!$G$3,[7]JOURNAL!$F$3,[7]JOURNAL!$B$7,[7]JOURNAL!$C$3</definedName>
    <definedName name="entry">#REF!,#REF!,#REF!,#REF!,#REF!,#REF!</definedName>
    <definedName name="EntryFields" localSheetId="7">[7]JOURNAL!$B$9:$F$182,[7]JOURNAL!$I$3,[7]JOURNAL!$G$3,[7]JOURNAL!$F$3,[7]JOURNAL!$B$7,[7]JOURNAL!$C$3</definedName>
    <definedName name="EntryFields">#REF!,#REF!,#REF!,#REF!,#REF!,#REF!</definedName>
    <definedName name="eqrat" localSheetId="6">#REF!</definedName>
    <definedName name="eqrat" localSheetId="7">#REF!</definedName>
    <definedName name="eqrat">#REF!</definedName>
    <definedName name="EquityBeta" localSheetId="7">[5]WACC!$G:$G</definedName>
    <definedName name="EquityBeta">#REF!</definedName>
    <definedName name="EquityRiskPremium" localSheetId="7">[5]WACC!$E$47</definedName>
    <definedName name="EquityRiskPremium">#REF!</definedName>
    <definedName name="EquityValue" localSheetId="7">[5]WACC!$I:$I</definedName>
    <definedName name="EquityValue">#REF!</definedName>
    <definedName name="EV__LASTREFTIME__" hidden="1">40611.6739467593</definedName>
    <definedName name="FFT" localSheetId="1">#REF!</definedName>
    <definedName name="FFT" localSheetId="2">#REF!</definedName>
    <definedName name="FFT" localSheetId="3">#REF!</definedName>
    <definedName name="FFT" localSheetId="4">#REF!</definedName>
    <definedName name="FFT">#REF!</definedName>
    <definedName name="Filing" localSheetId="6">#REF!</definedName>
    <definedName name="Filing" localSheetId="7">'[8]WP II-H-4-1-2'!$L$62:$L$63</definedName>
    <definedName name="Filing">#REF!</definedName>
    <definedName name="Filing_Year" localSheetId="6">#REF!</definedName>
    <definedName name="Filing_Year" localSheetId="7">'[8]WP II-H-4-1-2'!$D$57</definedName>
    <definedName name="Filing_Year">#REF!</definedName>
    <definedName name="Gen_Input" localSheetId="7">'[5]Output US Energy'!$AL$177</definedName>
    <definedName name="Gen_Input">#REF!</definedName>
    <definedName name="graphs11" localSheetId="1" hidden="1">{#N/A,#N/A,TRUE,"Operating Graphs";#N/A,#N/A,TRUE,"Stats"}</definedName>
    <definedName name="graphs11" localSheetId="2" hidden="1">{#N/A,#N/A,TRUE,"Operating Graphs";#N/A,#N/A,TRUE,"Stats"}</definedName>
    <definedName name="graphs11" localSheetId="3" hidden="1">{#N/A,#N/A,TRUE,"Operating Graphs";#N/A,#N/A,TRUE,"Stats"}</definedName>
    <definedName name="graphs11" localSheetId="4" hidden="1">{#N/A,#N/A,TRUE,"Operating Graphs";#N/A,#N/A,TRUE,"Stats"}</definedName>
    <definedName name="graphs11" localSheetId="5" hidden="1">{#N/A,#N/A,TRUE,"Operating Graphs";#N/A,#N/A,TRUE,"Stats"}</definedName>
    <definedName name="graphs11" localSheetId="6" hidden="1">{#N/A,#N/A,TRUE,"Operating Graphs";#N/A,#N/A,TRUE,"Stats"}</definedName>
    <definedName name="graphs11" localSheetId="7" hidden="1">{#N/A,#N/A,TRUE,"Operating Graphs";#N/A,#N/A,TRUE,"Stats"}</definedName>
    <definedName name="graphs11" hidden="1">{#N/A,#N/A,TRUE,"Operating Graphs";#N/A,#N/A,TRUE,"Stats"}</definedName>
    <definedName name="HCRF" localSheetId="7" hidden="1">'[9]Over Under Recovery Calc'!#REF!</definedName>
    <definedName name="HCRF" hidden="1">#REF!</definedName>
    <definedName name="Heading_Label" localSheetId="7">[5]Input!$E$29</definedName>
    <definedName name="Heading_Label">#REF!</definedName>
    <definedName name="IntroPrintArea" localSheetId="1" hidden="1">#REF!</definedName>
    <definedName name="IntroPrintArea" localSheetId="2" hidden="1">#REF!</definedName>
    <definedName name="IntroPrintArea" localSheetId="3" hidden="1">#REF!</definedName>
    <definedName name="IntroPrintArea" localSheetId="4" hidden="1">#REF!</definedName>
    <definedName name="IntroPrintArea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atestTXUprice" localSheetId="7">'[10]Latest TXU price'!$A$1:$E$224</definedName>
    <definedName name="LatestTXUprice">#REF!</definedName>
    <definedName name="LoadServingEntities" localSheetId="1">#REF!</definedName>
    <definedName name="LoadServingEntities" localSheetId="2">#REF!</definedName>
    <definedName name="LoadServingEntities" localSheetId="3">#REF!</definedName>
    <definedName name="LoadServingEntities" localSheetId="4">#REF!</definedName>
    <definedName name="LoadServingEntities">#REF!</definedName>
    <definedName name="Market_Input" localSheetId="7">'[5]Output US Energy'!$M$140</definedName>
    <definedName name="Market_Input">#REF!</definedName>
    <definedName name="meterdata" localSheetId="2">#REF!</definedName>
    <definedName name="meterdata" localSheetId="3">#REF!</definedName>
    <definedName name="meterdata" localSheetId="4">#REF!</definedName>
    <definedName name="meterdata" localSheetId="5">#REF!</definedName>
    <definedName name="meterdata" localSheetId="6">#REF!</definedName>
    <definedName name="meterdata" localSheetId="7">'[3]Meter Data Inventory File'!$A$1:$J$6178</definedName>
    <definedName name="meterdata">#REF!</definedName>
    <definedName name="new" localSheetId="1" hidden="1">{#N/A,#N/A,TRUE,"Operating Graphs";#N/A,#N/A,TRUE,"Stats"}</definedName>
    <definedName name="new" localSheetId="2" hidden="1">{#N/A,#N/A,TRUE,"Operating Graphs";#N/A,#N/A,TRUE,"Stats"}</definedName>
    <definedName name="new" localSheetId="3" hidden="1">{#N/A,#N/A,TRUE,"Operating Graphs";#N/A,#N/A,TRUE,"Stats"}</definedName>
    <definedName name="new" localSheetId="4" hidden="1">{#N/A,#N/A,TRUE,"Operating Graphs";#N/A,#N/A,TRUE,"Stats"}</definedName>
    <definedName name="new" localSheetId="5" hidden="1">{#N/A,#N/A,TRUE,"Operating Graphs";#N/A,#N/A,TRUE,"Stats"}</definedName>
    <definedName name="new" localSheetId="6" hidden="1">{#N/A,#N/A,TRUE,"Operating Graphs";#N/A,#N/A,TRUE,"Stats"}</definedName>
    <definedName name="new" localSheetId="7" hidden="1">{#N/A,#N/A,TRUE,"Operating Graphs";#N/A,#N/A,TRUE,"Stats"}</definedName>
    <definedName name="new" hidden="1">{#N/A,#N/A,TRUE,"Operating Graphs";#N/A,#N/A,TRUE,"Stats"}</definedName>
    <definedName name="NvsAnswerCol">"'[TUSFRCST.xls]Acct Lookup'!$A$6:$A$83"</definedName>
    <definedName name="NvsASD">"V2005-02-28"</definedName>
    <definedName name="NvsAutoDrillOk">"VN"</definedName>
    <definedName name="NvsElapsedTime">0.00480324074305827</definedName>
    <definedName name="NvsEndTime">37814.7334027778</definedName>
    <definedName name="NvsInstLang">"VENG"</definedName>
    <definedName name="NvsLayoutType">"M3"</definedName>
    <definedName name="NvsPanelBusUnit">"V"</definedName>
    <definedName name="NvsPanelEffdt">"V2999-12-31"</definedName>
    <definedName name="NvsPanelSetid">"VSHARE"</definedName>
    <definedName name="NvsParentRef">"'[511120 OM Exp by EC Group 2004-12-31.xls]Sheet1'!$H$26"</definedName>
    <definedName name="NvsReqBU">"VTUS"</definedName>
    <definedName name="NvsReqBUOnly">"VY"</definedName>
    <definedName name="NvsTransLed">"VN"</definedName>
    <definedName name="NvsTreeASD">"V2005-02-28"</definedName>
    <definedName name="NvsValTbl.ACCOUNT">"GL_ACCOUNT_TBL"</definedName>
    <definedName name="NvsValTbl.AFFILIATE">"BUS_UNIT_TBL_FS"</definedName>
    <definedName name="NvsValTbl.BUSINESS_UNIT">"BUS_UNIT_TBL_FS"</definedName>
    <definedName name="NvsValTbl.CURRENCY_CD">"CURRENCY_CD_TBL"</definedName>
    <definedName name="NvsValTbl.DEPTID">"DEPT_TBL"</definedName>
    <definedName name="NvsValTbl.PROJECT_ID">"PROJECT"</definedName>
    <definedName name="NvsValTbl.SCENARIO">"SCENARIO_ALL_VW"</definedName>
    <definedName name="NvsValTbl.TU_EC">"TU_EC_TBL"</definedName>
    <definedName name="OtherRiskPremium" localSheetId="7">[5]WACC!$E$51</definedName>
    <definedName name="OtherRiskPremium">#REF!</definedName>
    <definedName name="Parms" localSheetId="1">#REF!</definedName>
    <definedName name="Parms" localSheetId="2">#REF!</definedName>
    <definedName name="Parms" localSheetId="3">#REF!</definedName>
    <definedName name="Parms" localSheetId="4">#REF!</definedName>
    <definedName name="Parms">#REF!</definedName>
    <definedName name="Period" localSheetId="6">#REF!</definedName>
    <definedName name="Period" localSheetId="7">'[8]WP II-H-4-1-2'!$D$56</definedName>
    <definedName name="Period">#REF!</definedName>
    <definedName name="PoliticalRiskPremium" localSheetId="7">[5]WACC!$E$50</definedName>
    <definedName name="PoliticalRiskPremium">#REF!</definedName>
    <definedName name="Preferred" localSheetId="7">[5]WACC!$K:$K</definedName>
    <definedName name="Preferred">#REF!</definedName>
    <definedName name="PREV_RCE" localSheetId="1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localSheetId="2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localSheetId="3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localSheetId="4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localSheetId="5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localSheetId="6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localSheetId="7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_xlnm.Print_Area" localSheetId="0">'Exhibit SRW-3'!$A$1:$W$24</definedName>
    <definedName name="_xlnm.Print_Area" localSheetId="1">'Exhibit SRW-4'!$A$1:$T$22</definedName>
    <definedName name="_xlnm.Print_Area" localSheetId="2">'WP DK 50731 Schedule J'!$A$1:$M$25</definedName>
    <definedName name="_xlnm.Print_Area" localSheetId="3">'WP DK 51959 Schedule J'!$A$1:$J$24</definedName>
    <definedName name="_xlnm.Print_Area" localSheetId="4">'WP DK 53436 Schedule J'!$A$1:$J$24</definedName>
    <definedName name="_xlnm.Print_Area" localSheetId="5">'WP DK 54807 Schedule J'!$A$1:$J$24</definedName>
    <definedName name="_xlnm.Print_Area" localSheetId="6">'WP DK 56428 Schedule J'!$A$1:$J$24</definedName>
    <definedName name="_xlnm.Print_Area" localSheetId="7">'WP DK 56887 Schedule J'!$A$1:$J$24</definedName>
    <definedName name="_xlnm.Print_Area">#REF!</definedName>
    <definedName name="_xlnm.Print_Titles">#N/A</definedName>
    <definedName name="Project_Name" localSheetId="7">[5]Input!$E$29</definedName>
    <definedName name="Project_Name">#REF!</definedName>
    <definedName name="ratios" localSheetId="2">#REF!</definedName>
    <definedName name="ratios" localSheetId="3">#REF!</definedName>
    <definedName name="ratios" localSheetId="4">#REF!</definedName>
    <definedName name="ratios" localSheetId="5">#REF!</definedName>
    <definedName name="ratios" localSheetId="6">#REF!</definedName>
    <definedName name="ratios" localSheetId="7">'[11]WP II-C-2.8'!$A$10:$I$40</definedName>
    <definedName name="ratios">#REF!</definedName>
    <definedName name="RDVers">"2.10a"</definedName>
    <definedName name="recap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venue" localSheetId="1">#REF!</definedName>
    <definedName name="Revenue" localSheetId="2">#REF!</definedName>
    <definedName name="Revenue" localSheetId="3">#REF!</definedName>
    <definedName name="Revenue" localSheetId="4">#REF!</definedName>
    <definedName name="Revenue">#REF!</definedName>
    <definedName name="Revenue_Source" localSheetId="6">#REF!</definedName>
    <definedName name="Revenue_Source" localSheetId="7">'[8]WP II-H-4-1-2'!$L$59:$L$60</definedName>
    <definedName name="Revenue_Source">#REF!</definedName>
    <definedName name="RiskCollectDistributionSamples">2</definedName>
    <definedName name="RiskDet">TRUE</definedName>
    <definedName name="RiskFixedSeed">1</definedName>
    <definedName name="RiskFreeRate" localSheetId="7">[5]WACC!$E$46</definedName>
    <definedName name="RiskFreeRate">#REF!</definedName>
    <definedName name="RiskHasSettings">TRUE</definedName>
    <definedName name="RiskMonitorConvergence">TRUE</definedName>
    <definedName name="RiskNumIterations">500</definedName>
    <definedName name="RiskNumSimulations">1</definedName>
    <definedName name="RiskPauseOnError">FALSE</definedName>
    <definedName name="RiskRealTimeResults">TRUE</definedName>
    <definedName name="RiskResultsUpdateFreq">50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2</definedName>
    <definedName name="RiskStatFunctionsUpdateFreq">5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RB" localSheetId="7">'[12]Capital Structure'!$I$31</definedName>
    <definedName name="RORB">#REF!</definedName>
    <definedName name="rptALL" localSheetId="1">#REF!,#REF!,#REF!,#REF!,#REF!,#REF!</definedName>
    <definedName name="rptALL" localSheetId="2">#REF!,#REF!,#REF!,#REF!,#REF!,#REF!</definedName>
    <definedName name="rptALL" localSheetId="3">#REF!,#REF!,#REF!,#REF!,#REF!,#REF!</definedName>
    <definedName name="rptALL" localSheetId="4">#REF!,#REF!,#REF!,#REF!,#REF!,#REF!</definedName>
    <definedName name="rptALL">#REF!,#REF!,#REF!,#REF!,#REF!,#REF!</definedName>
    <definedName name="rptTwoPager" localSheetId="1">#REF!,#REF!</definedName>
    <definedName name="rptTwoPager" localSheetId="2">#REF!,#REF!</definedName>
    <definedName name="rptTwoPager" localSheetId="3">#REF!,#REF!</definedName>
    <definedName name="rptTwoPager" localSheetId="4">#REF!,#REF!</definedName>
    <definedName name="rptTwoPager">#REF!,#REF!</definedName>
    <definedName name="SAPBEXrevision" hidden="1">18</definedName>
    <definedName name="SAPBEXsysID" hidden="1">"BWP"</definedName>
    <definedName name="SAPBEXwbID" hidden="1">"3PHPFV8FO7PRQRDHFGKHVVOKV"</definedName>
    <definedName name="SizePremia" localSheetId="7">[5]WACC!$E$48</definedName>
    <definedName name="SizePremia">#REF!</definedName>
    <definedName name="SizePremiaRange" localSheetId="7">[5]WACC!$G$22:$H$25</definedName>
    <definedName name="SizePremiaRange">#REF!</definedName>
    <definedName name="StartDate" localSheetId="7">'[5]Plant Specifics'!$B$2</definedName>
    <definedName name="StartDate">#REF!</definedName>
    <definedName name="SubData" localSheetId="7">OFFSET('[13]Substation Data'!$A$4,0,0,COUNTA('[13]Substation Data'!$C$4:$C$1000),COUNTA('[13]Substation Data'!$4:$4))</definedName>
    <definedName name="SubData">OFFSET(#REF!,0,0,COUNTA(#REF!),COUNTA(#REF!))</definedName>
    <definedName name="TargetTaxRate" localSheetId="7">[5]WACC!$E$49</definedName>
    <definedName name="TargetTaxRate">#REF!</definedName>
    <definedName name="TITLE" localSheetId="3">#REF!</definedName>
    <definedName name="TITLE" localSheetId="4">#REF!</definedName>
    <definedName name="TITLE" localSheetId="5">#REF!</definedName>
    <definedName name="TITLE">#REF!</definedName>
    <definedName name="Today" localSheetId="7">'[5]Plant Specifics'!$B$1</definedName>
    <definedName name="Today">#REF!</definedName>
    <definedName name="top" localSheetId="3">#REF!</definedName>
    <definedName name="top" localSheetId="4">#REF!</definedName>
    <definedName name="top" localSheetId="5">#REF!</definedName>
    <definedName name="top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leveredBetas" localSheetId="7">[5]WACC!$G$47:$G$51</definedName>
    <definedName name="UnleveredBetas">#REF!</definedName>
    <definedName name="wacc" localSheetId="6">#REF!</definedName>
    <definedName name="wacc" localSheetId="7">#REF!</definedName>
    <definedName name="wacc">#REF!</definedName>
    <definedName name="what" localSheetId="1" hidden="1">#REF!</definedName>
    <definedName name="what" localSheetId="2" hidden="1">#REF!</definedName>
    <definedName name="what" localSheetId="3" hidden="1">#REF!</definedName>
    <definedName name="what" localSheetId="7" hidden="1">'[14]Over Under Recovery Calc'!#REF!</definedName>
    <definedName name="what" hidden="1">#REF!</definedName>
    <definedName name="WHAT?" localSheetId="1" hidden="1">#REF!</definedName>
    <definedName name="WHAT?" localSheetId="2" hidden="1">#REF!</definedName>
    <definedName name="WHAT?" localSheetId="7" hidden="1">'[14]Over Under Recovery Calc'!#REF!</definedName>
    <definedName name="WHAT?" hidden="1">#REF!</definedName>
    <definedName name="wrn.Cashflow.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localSheetId="1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localSheetId="2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localSheetId="3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localSheetId="4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localSheetId="5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localSheetId="6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localSheetId="7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localSheetId="1" hidden="1">{#N/A,#N/A,TRUE,"Operating Graphs";#N/A,#N/A,TRUE,"Stats"}</definedName>
    <definedName name="wrn.Operating_Graphs_Stats." localSheetId="2" hidden="1">{#N/A,#N/A,TRUE,"Operating Graphs";#N/A,#N/A,TRUE,"Stats"}</definedName>
    <definedName name="wrn.Operating_Graphs_Stats." localSheetId="3" hidden="1">{#N/A,#N/A,TRUE,"Operating Graphs";#N/A,#N/A,TRUE,"Stats"}</definedName>
    <definedName name="wrn.Operating_Graphs_Stats." localSheetId="4" hidden="1">{#N/A,#N/A,TRUE,"Operating Graphs";#N/A,#N/A,TRUE,"Stats"}</definedName>
    <definedName name="wrn.Operating_Graphs_Stats." localSheetId="5" hidden="1">{#N/A,#N/A,TRUE,"Operating Graphs";#N/A,#N/A,TRUE,"Stats"}</definedName>
    <definedName name="wrn.Operating_Graphs_Stats." localSheetId="6" hidden="1">{#N/A,#N/A,TRUE,"Operating Graphs";#N/A,#N/A,TRUE,"Stats"}</definedName>
    <definedName name="wrn.Operating_Graphs_Stats." localSheetId="7" hidden="1">{#N/A,#N/A,TRUE,"Operating Graphs";#N/A,#N/A,TRUE,"Stats"}</definedName>
    <definedName name="wrn.Operating_Graphs_Stats." hidden="1">{#N/A,#N/A,TRUE,"Operating Graphs";#N/A,#N/A,TRUE,"Stats"}</definedName>
    <definedName name="wrn.PL._.and._.99._.forecast." localSheetId="1" hidden="1">{#N/A,#N/A,FALSE,"1999 forecast";#N/A,#N/A,FALSE,"Output"}</definedName>
    <definedName name="wrn.PL._.and._.99._.forecast." localSheetId="2" hidden="1">{#N/A,#N/A,FALSE,"1999 forecast";#N/A,#N/A,FALSE,"Output"}</definedName>
    <definedName name="wrn.PL._.and._.99._.forecast." localSheetId="3" hidden="1">{#N/A,#N/A,FALSE,"1999 forecast";#N/A,#N/A,FALSE,"Output"}</definedName>
    <definedName name="wrn.PL._.and._.99._.forecast." localSheetId="4" hidden="1">{#N/A,#N/A,FALSE,"1999 forecast";#N/A,#N/A,FALSE,"Output"}</definedName>
    <definedName name="wrn.PL._.and._.99._.forecast." localSheetId="5" hidden="1">{#N/A,#N/A,FALSE,"1999 forecast";#N/A,#N/A,FALSE,"Output"}</definedName>
    <definedName name="wrn.PL._.and._.99._.forecast." localSheetId="6" hidden="1">{#N/A,#N/A,FALSE,"1999 forecast";#N/A,#N/A,FALSE,"Output"}</definedName>
    <definedName name="wrn.PL._.and._.99._.forecast." localSheetId="7" hidden="1">{#N/A,#N/A,FALSE,"1999 forecast";#N/A,#N/A,FALSE,"Output"}</definedName>
    <definedName name="wrn.PL._.and._.99._.forecast." hidden="1">{#N/A,#N/A,FALSE,"1999 forecast";#N/A,#N/A,FALSE,"Output"}</definedName>
    <definedName name="x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FER1" localSheetId="3">#REF!</definedName>
    <definedName name="XFER1" localSheetId="4">#REF!</definedName>
    <definedName name="XFER1" localSheetId="5">#REF!</definedName>
    <definedName name="XFER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6" l="1"/>
  <c r="O15" i="6"/>
  <c r="O16" i="6"/>
  <c r="O17" i="6"/>
  <c r="O18" i="6"/>
  <c r="O13" i="6"/>
  <c r="E23" i="9"/>
  <c r="B21" i="9"/>
  <c r="C23" i="9" l="1"/>
  <c r="B18" i="9"/>
  <c r="B20" i="9"/>
  <c r="B17" i="9"/>
  <c r="B19" i="9"/>
  <c r="B16" i="9"/>
  <c r="B23" i="9" l="1"/>
  <c r="D23" i="9" s="1"/>
  <c r="F19" i="9" s="1"/>
  <c r="H19" i="9" l="1"/>
  <c r="M16" i="6" s="1"/>
  <c r="F21" i="9"/>
  <c r="F16" i="9"/>
  <c r="F18" i="9"/>
  <c r="F20" i="9"/>
  <c r="F17" i="9"/>
  <c r="H16" i="9"/>
  <c r="M13" i="6" s="1"/>
  <c r="F23" i="9" l="1"/>
  <c r="H20" i="9"/>
  <c r="M17" i="6" s="1"/>
  <c r="H17" i="9"/>
  <c r="M14" i="6" s="1"/>
  <c r="H21" i="9"/>
  <c r="M18" i="6" s="1"/>
  <c r="H18" i="9"/>
  <c r="M15" i="6" s="1"/>
  <c r="M15" i="1"/>
  <c r="M16" i="1"/>
  <c r="M17" i="1"/>
  <c r="M18" i="1"/>
  <c r="M19" i="1"/>
  <c r="M14" i="1"/>
  <c r="M21" i="1"/>
  <c r="K14" i="1"/>
  <c r="K15" i="1"/>
  <c r="K16" i="1"/>
  <c r="K17" i="1"/>
  <c r="K18" i="1"/>
  <c r="K19" i="1"/>
  <c r="A3" i="6" l="1"/>
  <c r="A2" i="6"/>
  <c r="K14" i="6" l="1"/>
  <c r="K15" i="6"/>
  <c r="K16" i="6"/>
  <c r="K17" i="6"/>
  <c r="K18" i="6"/>
  <c r="K13" i="6"/>
  <c r="I14" i="6"/>
  <c r="I15" i="6"/>
  <c r="I16" i="6"/>
  <c r="I17" i="6"/>
  <c r="I18" i="6"/>
  <c r="I13" i="6"/>
  <c r="G14" i="6"/>
  <c r="G15" i="6"/>
  <c r="G16" i="6"/>
  <c r="G17" i="6"/>
  <c r="G18" i="6"/>
  <c r="G13" i="6"/>
  <c r="E14" i="6"/>
  <c r="E15" i="6"/>
  <c r="E16" i="6"/>
  <c r="E17" i="6"/>
  <c r="E18" i="6"/>
  <c r="E13" i="6"/>
  <c r="A15" i="6"/>
  <c r="A16" i="6" s="1"/>
  <c r="A17" i="6" s="1"/>
  <c r="A18" i="6" s="1"/>
  <c r="A19" i="6" s="1"/>
  <c r="A20" i="6" s="1"/>
  <c r="A21" i="6" s="1"/>
  <c r="A22" i="6" s="1"/>
  <c r="I15" i="1"/>
  <c r="I16" i="1"/>
  <c r="I17" i="1"/>
  <c r="I18" i="1"/>
  <c r="I19" i="1"/>
  <c r="I14" i="1"/>
  <c r="E23" i="5"/>
  <c r="C23" i="5"/>
  <c r="K21" i="1" l="1"/>
  <c r="I21" i="1"/>
  <c r="B23" i="5" l="1"/>
  <c r="D23" i="5" s="1"/>
  <c r="F23" i="5" l="1"/>
  <c r="B20" i="4" l="1"/>
  <c r="B17" i="4" l="1"/>
  <c r="B21" i="4"/>
  <c r="B18" i="4"/>
  <c r="B19" i="4"/>
  <c r="B16" i="4"/>
  <c r="B23" i="4" l="1"/>
  <c r="E23" i="2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B16" i="2" l="1"/>
  <c r="B20" i="2"/>
  <c r="B19" i="2"/>
  <c r="B18" i="2"/>
  <c r="B17" i="2"/>
  <c r="B21" i="2"/>
  <c r="B23" i="2" l="1"/>
  <c r="D23" i="2" s="1"/>
  <c r="E21" i="1"/>
  <c r="G15" i="1" l="1"/>
  <c r="G18" i="1"/>
  <c r="G17" i="1"/>
  <c r="G19" i="1"/>
  <c r="G16" i="1"/>
  <c r="G14" i="1"/>
  <c r="G21" i="1" l="1"/>
  <c r="U15" i="1" l="1"/>
  <c r="U14" i="1"/>
  <c r="U17" i="1"/>
  <c r="U16" i="1"/>
  <c r="U19" i="1"/>
  <c r="U18" i="1"/>
  <c r="S21" i="1" l="1"/>
  <c r="U21" i="1" s="1"/>
</calcChain>
</file>

<file path=xl/sharedStrings.xml><?xml version="1.0" encoding="utf-8"?>
<sst xmlns="http://schemas.openxmlformats.org/spreadsheetml/2006/main" count="377" uniqueCount="88">
  <si>
    <t>TEXAS-NEW MEXICO POWER COMPANY</t>
  </si>
  <si>
    <t>EXHIBIT SRW-3</t>
  </si>
  <si>
    <t>PAGE 1 of 1</t>
  </si>
  <si>
    <t>HISTORY DCRF REVENUE REQUIREMENT</t>
  </si>
  <si>
    <t>SPONSOR: STACY R. WHITEHURST</t>
  </si>
  <si>
    <t>DOCKET NO.</t>
  </si>
  <si>
    <t>2020 DCRF</t>
  </si>
  <si>
    <t>2021 DCRF</t>
  </si>
  <si>
    <t>2022 DCRF</t>
  </si>
  <si>
    <t>2023 DCRF</t>
  </si>
  <si>
    <t>2024 Q1 DCRF</t>
  </si>
  <si>
    <t>2024  Q3 DCRF</t>
  </si>
  <si>
    <t>Increase over</t>
  </si>
  <si>
    <t>LINE</t>
  </si>
  <si>
    <t>DESCRIPTION</t>
  </si>
  <si>
    <t>Approved</t>
  </si>
  <si>
    <t>Proposed</t>
  </si>
  <si>
    <t>(a)</t>
  </si>
  <si>
    <t>(b)</t>
  </si>
  <si>
    <t xml:space="preserve">(c) </t>
  </si>
  <si>
    <t>(d)</t>
  </si>
  <si>
    <t>(e)</t>
  </si>
  <si>
    <t>Residential</t>
  </si>
  <si>
    <t>Secondary Service &lt; 5kW</t>
  </si>
  <si>
    <t>Secondary Service &gt; 5kW</t>
  </si>
  <si>
    <t>Primary&amp; Wholesale DLS</t>
  </si>
  <si>
    <t>Transmission</t>
  </si>
  <si>
    <t>Lighting</t>
  </si>
  <si>
    <t>Total</t>
  </si>
  <si>
    <t>Source:</t>
  </si>
  <si>
    <t>Exhibit SRW-2</t>
  </si>
  <si>
    <t>WP/DK 50731 Schedule J</t>
  </si>
  <si>
    <t>WP/DK 51959 Schedule J</t>
  </si>
  <si>
    <t>WP/DK 53436 Schedule J</t>
  </si>
  <si>
    <t>WP/DK 54807 Schedule J</t>
  </si>
  <si>
    <t>WP/ DK 56428 Schedule J</t>
  </si>
  <si>
    <t>Schedule J</t>
  </si>
  <si>
    <t>EXHIBIT SRW-4</t>
  </si>
  <si>
    <t>HISTORY of DCRF RATES</t>
  </si>
  <si>
    <t>2024 Q2 DCRF</t>
  </si>
  <si>
    <t>UNIT</t>
  </si>
  <si>
    <t>TYPE</t>
  </si>
  <si>
    <t>1</t>
  </si>
  <si>
    <t>kWh</t>
  </si>
  <si>
    <t>Billed kW</t>
  </si>
  <si>
    <t>per each meter and ESI ID</t>
  </si>
  <si>
    <t>Schedule J: Summary of Distribution Cost Recovery Factor</t>
  </si>
  <si>
    <t>Distribution Cost Recovery Factor</t>
  </si>
  <si>
    <t>WP DK 50731 Schedule J</t>
  </si>
  <si>
    <t>Texas-New Mexico Power Company</t>
  </si>
  <si>
    <t>Update Period 01/01/18 - 12/31/19</t>
  </si>
  <si>
    <t>Summary of Revenue Requirement by Class</t>
  </si>
  <si>
    <t>Schedule A</t>
  </si>
  <si>
    <t xml:space="preserve">Cumulative </t>
  </si>
  <si>
    <t>Adjusted</t>
  </si>
  <si>
    <t>Class</t>
  </si>
  <si>
    <t>PRA Revenue</t>
  </si>
  <si>
    <t>Plus/(Minus)</t>
  </si>
  <si>
    <t>Cumulative</t>
  </si>
  <si>
    <t>Allocation</t>
  </si>
  <si>
    <t>DCRF</t>
  </si>
  <si>
    <t>Unit</t>
  </si>
  <si>
    <t>Adjustment</t>
  </si>
  <si>
    <t>PRA Revenues</t>
  </si>
  <si>
    <t>Factor</t>
  </si>
  <si>
    <t>Reveues</t>
  </si>
  <si>
    <t>Rate ($)</t>
  </si>
  <si>
    <t>Type</t>
  </si>
  <si>
    <t>(c)</t>
  </si>
  <si>
    <t xml:space="preserve">Transmission </t>
  </si>
  <si>
    <t>Update Period 01/01/18 - 12/31/20</t>
  </si>
  <si>
    <t>Billing</t>
  </si>
  <si>
    <t>Units</t>
  </si>
  <si>
    <t>(f)</t>
  </si>
  <si>
    <t>(g)</t>
  </si>
  <si>
    <t>(h)</t>
  </si>
  <si>
    <t>(i)</t>
  </si>
  <si>
    <t>Revenues</t>
  </si>
  <si>
    <t>Update Period 01/01/18 - 12/31/23</t>
  </si>
  <si>
    <t>Update Period 01/01/18 - 12/31/22</t>
  </si>
  <si>
    <t>Update Period 01/01/18 - 12/31/21</t>
  </si>
  <si>
    <t>2025 Q1 DCRF</t>
  </si>
  <si>
    <t>WP/ DK 56887 Schedule J</t>
  </si>
  <si>
    <t xml:space="preserve">2024 Q3 DCRF </t>
  </si>
  <si>
    <t>WP/ 56887 Schedule J</t>
  </si>
  <si>
    <t>FOR THE TWELVE MONTH PERIOD ENDED DECEMBER 31, 2024</t>
  </si>
  <si>
    <t>DOCKET NO. 57816</t>
  </si>
  <si>
    <t>Update Period 01/01/18 - 06/30/24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</si>
</sst>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0%"/>
    <numFmt numFmtId="167" formatCode="_(&quot;$&quot;* #,##0.000000_);_(&quot;$&quot;* \(#,##0.000000\);_(&quot;$&quot;* &quot;-&quot;??_);_(@_)"/>
    <numFmt numFmtId="168" formatCode="_(&quot;$&quot;* #,##0.000_);_(&quot;$&quot;* \(#,##0.000\);_(&quot;$&quot;* &quot;-&quot;??_);_(@_)"/>
    <numFmt numFmtId="169" formatCode="0.00000%"/>
    <numFmt numFmtId="170" formatCode="_(* #,##0.000000_);_(* \(#,##0.000000\);_(* &quot;-&quot;??_);_(@_)"/>
    <numFmt numFmtId="171" formatCode="0.00000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u val="singleAccounting"/>
      <sz val="9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u/>
      <sz val="9"/>
      <color indexed="8"/>
      <name val="Arial"/>
      <family val="2"/>
    </font>
    <font>
      <u/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Times New Roman"/>
      <family val="1"/>
    </font>
    <font>
      <b/>
      <u/>
      <sz val="9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4" fillId="0" borderId="0"/>
    <xf numFmtId="43" fontId="1" fillId="0" borderId="0" applyFont="0" applyFill="0" applyBorder="0" applyAlignment="0" applyProtection="0"/>
    <xf numFmtId="0" fontId="18" fillId="0" borderId="0"/>
  </cellStyleXfs>
  <cellXfs count="100">
    <xf numFmtId="0" fontId="0" fillId="0" borderId="0" xfId="0"/>
    <xf numFmtId="0" fontId="2" fillId="0" borderId="0" xfId="0" applyFont="1"/>
    <xf numFmtId="0" fontId="3" fillId="0" borderId="0" xfId="2" applyFont="1"/>
    <xf numFmtId="0" fontId="7" fillId="0" borderId="0" xfId="2" applyFont="1" applyAlignment="1">
      <alignment horizontal="centerContinuous"/>
    </xf>
    <xf numFmtId="0" fontId="7" fillId="0" borderId="0" xfId="2" applyFont="1" applyAlignment="1">
      <alignment horizontal="right"/>
    </xf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1" applyNumberFormat="1" applyFont="1" applyBorder="1"/>
    <xf numFmtId="0" fontId="4" fillId="0" borderId="0" xfId="0" applyFont="1" applyAlignment="1">
      <alignment horizontal="left"/>
    </xf>
    <xf numFmtId="164" fontId="2" fillId="0" borderId="0" xfId="0" applyNumberFormat="1" applyFont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3" fillId="0" borderId="0" xfId="4" applyFont="1"/>
    <xf numFmtId="0" fontId="3" fillId="0" borderId="0" xfId="3" applyFont="1"/>
    <xf numFmtId="0" fontId="7" fillId="0" borderId="1" xfId="3" applyFont="1" applyBorder="1" applyAlignment="1">
      <alignment horizontal="left"/>
    </xf>
    <xf numFmtId="0" fontId="3" fillId="0" borderId="2" xfId="3" applyFont="1" applyBorder="1"/>
    <xf numFmtId="0" fontId="7" fillId="0" borderId="3" xfId="3" applyFont="1" applyBorder="1"/>
    <xf numFmtId="0" fontId="7" fillId="0" borderId="3" xfId="3" applyFont="1" applyBorder="1" applyAlignment="1">
      <alignment horizontal="left"/>
    </xf>
    <xf numFmtId="0" fontId="3" fillId="0" borderId="3" xfId="3" applyFont="1" applyBorder="1"/>
    <xf numFmtId="6" fontId="3" fillId="2" borderId="0" xfId="3" applyNumberFormat="1" applyFont="1" applyFill="1"/>
    <xf numFmtId="6" fontId="3" fillId="0" borderId="0" xfId="3" applyNumberFormat="1" applyFont="1"/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center"/>
    </xf>
    <xf numFmtId="0" fontId="11" fillId="0" borderId="4" xfId="4" applyFont="1" applyBorder="1" applyAlignment="1">
      <alignment horizontal="center"/>
    </xf>
    <xf numFmtId="0" fontId="3" fillId="0" borderId="5" xfId="3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0" fontId="11" fillId="0" borderId="0" xfId="4" applyFont="1" applyAlignment="1">
      <alignment horizontal="center"/>
    </xf>
    <xf numFmtId="0" fontId="3" fillId="0" borderId="0" xfId="3" applyFont="1" applyAlignment="1">
      <alignment horizontal="center"/>
    </xf>
    <xf numFmtId="164" fontId="3" fillId="0" borderId="0" xfId="5" applyNumberFormat="1" applyFont="1"/>
    <xf numFmtId="165" fontId="3" fillId="0" borderId="0" xfId="3" applyNumberFormat="1" applyFont="1"/>
    <xf numFmtId="166" fontId="3" fillId="0" borderId="0" xfId="6" applyNumberFormat="1" applyFont="1"/>
    <xf numFmtId="167" fontId="3" fillId="0" borderId="0" xfId="5" applyNumberFormat="1" applyFont="1" applyFill="1"/>
    <xf numFmtId="168" fontId="3" fillId="0" borderId="0" xfId="5" applyNumberFormat="1" applyFont="1" applyFill="1"/>
    <xf numFmtId="0" fontId="4" fillId="0" borderId="0" xfId="4" applyFont="1" applyAlignment="1">
      <alignment horizontal="left"/>
    </xf>
    <xf numFmtId="5" fontId="3" fillId="0" borderId="0" xfId="7" applyNumberFormat="1" applyFont="1"/>
    <xf numFmtId="9" fontId="3" fillId="0" borderId="0" xfId="6" applyFont="1"/>
    <xf numFmtId="0" fontId="7" fillId="0" borderId="6" xfId="3" applyFont="1" applyBorder="1"/>
    <xf numFmtId="164" fontId="3" fillId="0" borderId="7" xfId="5" applyNumberFormat="1" applyFont="1" applyBorder="1"/>
    <xf numFmtId="164" fontId="3" fillId="2" borderId="7" xfId="5" applyNumberFormat="1" applyFont="1" applyFill="1" applyBorder="1"/>
    <xf numFmtId="169" fontId="3" fillId="0" borderId="7" xfId="6" applyNumberFormat="1" applyFont="1" applyBorder="1"/>
    <xf numFmtId="0" fontId="7" fillId="0" borderId="0" xfId="3" applyFont="1"/>
    <xf numFmtId="164" fontId="3" fillId="0" borderId="0" xfId="5" applyNumberFormat="1" applyFont="1" applyBorder="1"/>
    <xf numFmtId="9" fontId="3" fillId="0" borderId="7" xfId="6" applyFont="1" applyBorder="1"/>
    <xf numFmtId="5" fontId="3" fillId="0" borderId="0" xfId="4" applyNumberFormat="1" applyFont="1"/>
    <xf numFmtId="0" fontId="3" fillId="2" borderId="0" xfId="4" applyFont="1" applyFill="1"/>
    <xf numFmtId="165" fontId="3" fillId="2" borderId="0" xfId="7" applyNumberFormat="1" applyFont="1" applyFill="1"/>
    <xf numFmtId="165" fontId="3" fillId="0" borderId="0" xfId="7" applyNumberFormat="1" applyFont="1"/>
    <xf numFmtId="0" fontId="2" fillId="0" borderId="0" xfId="0" applyFont="1" applyAlignment="1">
      <alignment horizontal="center"/>
    </xf>
    <xf numFmtId="44" fontId="3" fillId="0" borderId="0" xfId="5" applyFont="1" applyFill="1"/>
    <xf numFmtId="0" fontId="7" fillId="0" borderId="0" xfId="4" applyFont="1" applyAlignment="1">
      <alignment horizontal="right"/>
    </xf>
    <xf numFmtId="0" fontId="3" fillId="0" borderId="0" xfId="8" applyFont="1"/>
    <xf numFmtId="0" fontId="3" fillId="0" borderId="8" xfId="3" applyFont="1" applyBorder="1"/>
    <xf numFmtId="0" fontId="3" fillId="0" borderId="9" xfId="3" applyFont="1" applyBorder="1"/>
    <xf numFmtId="0" fontId="11" fillId="0" borderId="4" xfId="8" applyFont="1" applyBorder="1" applyAlignment="1">
      <alignment horizontal="center"/>
    </xf>
    <xf numFmtId="0" fontId="11" fillId="0" borderId="0" xfId="8" applyFont="1" applyAlignment="1">
      <alignment horizontal="center"/>
    </xf>
    <xf numFmtId="167" fontId="3" fillId="0" borderId="0" xfId="7" applyNumberFormat="1" applyFont="1" applyFill="1"/>
    <xf numFmtId="0" fontId="4" fillId="0" borderId="0" xfId="8" applyFont="1" applyAlignment="1">
      <alignment horizontal="left"/>
    </xf>
    <xf numFmtId="170" fontId="3" fillId="0" borderId="0" xfId="7" applyNumberFormat="1" applyFont="1" applyFill="1"/>
    <xf numFmtId="170" fontId="3" fillId="0" borderId="0" xfId="3" applyNumberFormat="1" applyFont="1"/>
    <xf numFmtId="164" fontId="3" fillId="0" borderId="7" xfId="5" applyNumberFormat="1" applyFont="1" applyFill="1" applyBorder="1"/>
    <xf numFmtId="165" fontId="3" fillId="0" borderId="7" xfId="3" applyNumberFormat="1" applyFont="1" applyBorder="1"/>
    <xf numFmtId="170" fontId="3" fillId="0" borderId="7" xfId="3" applyNumberFormat="1" applyFont="1" applyBorder="1"/>
    <xf numFmtId="0" fontId="3" fillId="0" borderId="7" xfId="3" applyFont="1" applyBorder="1"/>
    <xf numFmtId="0" fontId="3" fillId="0" borderId="10" xfId="3" applyFont="1" applyBorder="1"/>
    <xf numFmtId="5" fontId="3" fillId="0" borderId="0" xfId="8" applyNumberFormat="1" applyFont="1"/>
    <xf numFmtId="0" fontId="13" fillId="0" borderId="0" xfId="0" applyFont="1"/>
    <xf numFmtId="165" fontId="3" fillId="0" borderId="11" xfId="7" applyNumberFormat="1" applyFont="1" applyBorder="1"/>
    <xf numFmtId="164" fontId="2" fillId="0" borderId="0" xfId="1" applyNumberFormat="1" applyFont="1" applyFill="1" applyBorder="1"/>
    <xf numFmtId="0" fontId="15" fillId="0" borderId="0" xfId="9" applyFont="1" applyAlignment="1">
      <alignment horizontal="right"/>
    </xf>
    <xf numFmtId="165" fontId="15" fillId="0" borderId="0" xfId="7" applyNumberFormat="1" applyFont="1" applyBorder="1"/>
    <xf numFmtId="164" fontId="3" fillId="0" borderId="0" xfId="8" applyNumberFormat="1" applyFont="1"/>
    <xf numFmtId="165" fontId="16" fillId="0" borderId="0" xfId="7" applyNumberFormat="1" applyFont="1" applyBorder="1" applyAlignment="1">
      <alignment horizontal="center"/>
    </xf>
    <xf numFmtId="165" fontId="16" fillId="0" borderId="11" xfId="7" applyNumberFormat="1" applyFont="1" applyBorder="1"/>
    <xf numFmtId="14" fontId="15" fillId="0" borderId="0" xfId="9" applyNumberFormat="1" applyFont="1" applyAlignment="1">
      <alignment horizontal="right"/>
    </xf>
    <xf numFmtId="165" fontId="16" fillId="0" borderId="0" xfId="7" applyNumberFormat="1" applyFont="1"/>
    <xf numFmtId="0" fontId="3" fillId="0" borderId="0" xfId="8" applyFont="1" applyAlignment="1">
      <alignment horizontal="right"/>
    </xf>
    <xf numFmtId="0" fontId="13" fillId="0" borderId="0" xfId="0" applyFont="1" applyAlignment="1">
      <alignment wrapText="1"/>
    </xf>
    <xf numFmtId="167" fontId="2" fillId="0" borderId="0" xfId="1" applyNumberFormat="1" applyFont="1" applyFill="1" applyBorder="1"/>
    <xf numFmtId="167" fontId="2" fillId="0" borderId="0" xfId="1" applyNumberFormat="1" applyFont="1" applyBorder="1"/>
    <xf numFmtId="44" fontId="2" fillId="0" borderId="0" xfId="1" applyFont="1" applyBorder="1"/>
    <xf numFmtId="165" fontId="2" fillId="0" borderId="0" xfId="10" applyNumberFormat="1" applyFont="1" applyBorder="1"/>
    <xf numFmtId="0" fontId="17" fillId="0" borderId="0" xfId="3" applyFont="1" applyAlignment="1">
      <alignment horizontal="center"/>
    </xf>
    <xf numFmtId="44" fontId="2" fillId="0" borderId="0" xfId="1" applyFont="1" applyFill="1" applyBorder="1"/>
    <xf numFmtId="171" fontId="3" fillId="0" borderId="0" xfId="6" applyNumberFormat="1" applyFont="1"/>
    <xf numFmtId="171" fontId="3" fillId="0" borderId="7" xfId="6" applyNumberFormat="1" applyFont="1" applyBorder="1"/>
    <xf numFmtId="0" fontId="7" fillId="0" borderId="0" xfId="3" applyFont="1" applyAlignment="1">
      <alignment horizontal="center"/>
    </xf>
    <xf numFmtId="0" fontId="19" fillId="0" borderId="0" xfId="11" applyFont="1" applyAlignment="1">
      <alignment horizontal="justify" vertical="center" wrapText="1"/>
    </xf>
    <xf numFmtId="167" fontId="19" fillId="0" borderId="0" xfId="11" applyNumberFormat="1" applyFont="1" applyAlignment="1">
      <alignment horizontal="right" vertical="center" wrapText="1"/>
    </xf>
    <xf numFmtId="0" fontId="19" fillId="0" borderId="0" xfId="11" applyFont="1" applyAlignment="1">
      <alignment horizontal="right" vertical="center" wrapText="1"/>
    </xf>
    <xf numFmtId="0" fontId="19" fillId="0" borderId="0" xfId="11" applyFont="1" applyAlignment="1">
      <alignment vertical="distributed"/>
    </xf>
    <xf numFmtId="44" fontId="19" fillId="0" borderId="0" xfId="11" applyNumberFormat="1" applyFont="1" applyAlignment="1">
      <alignment horizontal="right" vertical="center" wrapText="1"/>
    </xf>
    <xf numFmtId="44" fontId="2" fillId="0" borderId="0" xfId="1" applyNumberFormat="1" applyFont="1" applyFill="1" applyBorder="1"/>
    <xf numFmtId="0" fontId="7" fillId="0" borderId="0" xfId="3" applyFont="1" applyAlignment="1">
      <alignment horizontal="center"/>
    </xf>
  </cellXfs>
  <cellStyles count="12">
    <cellStyle name="Comma 2" xfId="7" xr:uid="{6247F573-9DAC-4893-83EA-9BEBADB8CA7F}"/>
    <cellStyle name="Comma 3" xfId="10" xr:uid="{12CB91EA-E104-4709-BC9C-F8ADDC60224E}"/>
    <cellStyle name="Currency" xfId="1" builtinId="4"/>
    <cellStyle name="Currency 2" xfId="5" xr:uid="{B71344CA-4D08-4892-B9C9-3BB7AE351329}"/>
    <cellStyle name="Normal" xfId="0" builtinId="0"/>
    <cellStyle name="Normal 13" xfId="8" xr:uid="{8D8480A1-8395-4C5A-8BE5-AE907B0583BC}"/>
    <cellStyle name="Normal 2" xfId="3" xr:uid="{E5B4B595-BF1B-4887-B493-6855C9E207D0}"/>
    <cellStyle name="Normal 3" xfId="4" xr:uid="{15FF8F15-0871-47CD-8878-E7E3F6B75195}"/>
    <cellStyle name="Normal 4" xfId="9" xr:uid="{FE0E3775-BEF1-429F-9371-FA7E652418A9}"/>
    <cellStyle name="Normal 5" xfId="11" xr:uid="{EDA5AFB4-C286-42B2-ADED-F2DA4035BE26}"/>
    <cellStyle name="Normal_Book21" xfId="2" xr:uid="{0F206E50-600E-49EF-8090-EA99B25817A2}"/>
    <cellStyle name="Percent 2" xfId="6" xr:uid="{3F2707E1-1D20-4C8A-9D7A-F2C09AA6E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Fuel%20Over-Under%20and%20Revenue%20Worksheets\TEXAS%20OVER-UNDER%20Fuel%20Recovery%20Worksheet\FUEL%20PUC%201997-2001detail-bac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A2590\Local%20Settings\Temporary%20Internet%20Files\Content.Outlook\QG1JW0L7\New%20Folder%20(2)\TCRF_update\Docket%2038480%20TCRF%20Filing%20(V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3-31-10%20TX%20Rate%20Case\Schedules%20&amp;%20WPs\I%20Schedules-WPs\I%20Schedules%20-%20Support\Meter%20Allocation%20Span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xkgf/My%20Documents/Projects/Project%20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HG/Local%20Settings/Temporary%20Internet%20Files/OLK1C9/Hayworth%20Request%20DEPT%2008-25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M\USER\nVision\INSTANCE\TUSFRC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a1623\AppData\Local\Temp\Temp1_2019%20DCOS%20backup.zip\Schedule%20II-H%20201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Fuel%20Over-Under%20and%20Revenue%20Worksheets/TEXAS%20OVER-UNDER%20Fuel%20Recovery%20Worksheet/FUEL%20PUC%201997-2001detail-backu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JFX/Local%20Settings/Temporary%20Internet%20Files/OLK2/D2%20Units%20Pricing%20Analysis%20-%2046%20Sample%20projects%20comparison%208-4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%20of%20Service/TNMP-TX/Texas%20COS/Docket%2036025/Original%20RFP/Schedules%20&amp;%20Workpapers/TNMP%20RFP%20-%20(A%20F)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uc4-aav-fs\users\Active%20Projects\Electricity\43695%20-%20SPS%20rate%20case\RFIs\TIEC%2002(CD)%20-%20COS%20without%20PTY%20plant%20additions\Exhibit%20SPS-TIEC%202-11(V)(CD)\2-11%20-%20Native%20Files\Exhibit%20SPS-TIEC%202-11.1%20-%20COS%20Results%20wout%20PTYA%20(BM).xlsx?863E5D53" TargetMode="External"/><Relationship Id="rId1" Type="http://schemas.openxmlformats.org/officeDocument/2006/relationships/externalLinkPath" Target="file:///\\863E5D53\Exhibit%20SPS-TIEC%202-11.1%20-%20COS%20Results%20wout%20PTYA%20(BM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fqn/Local%20Settings/Temporary%20Internet%20Files/OLK8B/AMI%20Deployment%20Cost%20Model%20(version%206.1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Fuel%20Over-Under%20and%20Revenue%20Worksheets\TEXAS%20OVER-UNDER%20Fuel%20Recovery%20Worksheet\FUEL%20PUC%201997-2001detail-bac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38480 TCOS Calculation"/>
      <sheetName val="38480 Attach A TCRF Calculation"/>
      <sheetName val="38480Attach A TCRF Base Rev Req"/>
      <sheetName val="38480Attach A TCRF Base Rev (2)"/>
      <sheetName val="Attach A TCRF Calculation"/>
      <sheetName val="Attach A TCRF Base Rev Req"/>
      <sheetName val="Attach A TCRF Monthly Expense "/>
      <sheetName val="Attach A TCRF Monthly Revenues"/>
      <sheetName val="Alloc Fac, Bill Deter"/>
      <sheetName val="Attach D - Rev &amp; Billing Units"/>
      <sheetName val="Residential"/>
      <sheetName val="Secondary &lt; 5kW"/>
      <sheetName val="Secondary &gt; 5KW Non-IDR"/>
      <sheetName val="Secondary &gt; 5KW IDR"/>
      <sheetName val="Primary Non-IDR"/>
      <sheetName val="Primary IDR"/>
      <sheetName val="Transmission"/>
      <sheetName val="Total All Classes"/>
      <sheetName val="pivot"/>
      <sheetName val="Data"/>
      <sheetName val="Do Not Print TCOS Calculation"/>
    </sheetNames>
    <sheetDataSet>
      <sheetData sheetId="0"/>
      <sheetData sheetId="1"/>
      <sheetData sheetId="2"/>
      <sheetData sheetId="3"/>
      <sheetData sheetId="4"/>
      <sheetData sheetId="5">
        <row r="51">
          <cell r="D51" t="str">
            <v>March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 xml:space="preserve"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629.70000000000005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1031.4000000000001</v>
          </cell>
          <cell r="K3">
            <v>1160.6300000000001</v>
          </cell>
          <cell r="L3">
            <v>1066.8599999999999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583.20000000000005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1180.5999999999999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1052.1600000000001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153.11000000000001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70.989999999999995</v>
          </cell>
          <cell r="L18">
            <v>68.900000000000006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2296.4699999999998</v>
          </cell>
          <cell r="K19">
            <v>2681.16</v>
          </cell>
          <cell r="L19">
            <v>1709.9</v>
          </cell>
          <cell r="M19">
            <v>1709.9</v>
          </cell>
          <cell r="N19">
            <v>2271.4499999999998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 xml:space="preserve"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77.040000000000006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2130.2399999999998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79.819999999999993</v>
          </cell>
          <cell r="M30">
            <v>79.819999999999993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1042.6600000000001</v>
          </cell>
          <cell r="M32">
            <v>1042.6600000000001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1046.3399999999999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2381.6999999999998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 xml:space="preserve">ENTERPRISE PRODUCTS </v>
          </cell>
          <cell r="J41">
            <v>601.19000000000005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600.69000000000005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 xml:space="preserve"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552.83000000000004</v>
          </cell>
          <cell r="M60">
            <v>552.83000000000004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149.41999999999999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 xml:space="preserve"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547.32000000000005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 xml:space="preserve">KROGER STORE </v>
          </cell>
          <cell r="J78">
            <v>606.35</v>
          </cell>
          <cell r="K78">
            <v>630.64</v>
          </cell>
          <cell r="L78">
            <v>653.94000000000005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516.55999999999995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572.92999999999995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620.17999999999995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306.33999999999997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581.29999999999995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526.58000000000004</v>
          </cell>
          <cell r="K95">
            <v>525.9</v>
          </cell>
          <cell r="L95">
            <v>499.68</v>
          </cell>
          <cell r="M95">
            <v>513.16999999999996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521.07000000000005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528.92999999999995</v>
          </cell>
          <cell r="K98">
            <v>605.94000000000005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516.92999999999995</v>
          </cell>
          <cell r="K105">
            <v>448.06</v>
          </cell>
          <cell r="L105">
            <v>501.23</v>
          </cell>
          <cell r="M105">
            <v>556.04999999999995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 xml:space="preserve"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581.82000000000005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641.33000000000004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 xml:space="preserve"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1064.6300000000001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135.94999999999999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 xml:space="preserve"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1105.8399999999999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567.95000000000005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609.54999999999995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1094.6500000000001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1064.5999999999999</v>
          </cell>
          <cell r="L124">
            <v>30.17</v>
          </cell>
          <cell r="M124">
            <v>40.119999999999997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 xml:space="preserve"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1079.3800000000001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1027.8800000000001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 xml:space="preserve"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324.33999999999997</v>
          </cell>
          <cell r="K136">
            <v>291.83999999999997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629.05999999999995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1070.5999999999999</v>
          </cell>
          <cell r="M141">
            <v>1139.5999999999999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560.07000000000005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654.92999999999995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567.82000000000005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548.82000000000005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4.0599999999999996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150.02000000000001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129.05000000000001</v>
          </cell>
          <cell r="L148">
            <v>307.85000000000002</v>
          </cell>
          <cell r="M148">
            <v>307.85000000000002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517.04999999999995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35.119999999999997</v>
          </cell>
          <cell r="M151">
            <v>35.119999999999997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1045.3599999999999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 xml:space="preserve"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303.29000000000002</v>
          </cell>
          <cell r="L166">
            <v>2089.56</v>
          </cell>
          <cell r="M166">
            <v>2464.9699999999998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141.38999999999999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146.61000000000001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9.3000000000000007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290.54000000000002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265.72000000000003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4970.8599999999997</v>
          </cell>
          <cell r="M190">
            <v>4970.8599999999997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2111.1999999999998</v>
          </cell>
          <cell r="M196">
            <v>2271.4499999999998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 xml:space="preserve"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2357.2399999999998</v>
          </cell>
          <cell r="M208">
            <v>2357.2399999999998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 refreshError="1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 xml:space="preserve"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List"/>
      <sheetName val="Input"/>
      <sheetName val="WACC"/>
      <sheetName val="Output US Energy"/>
      <sheetName val="@RISK Correlations"/>
      <sheetName val="Plant Specif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 by Sub-Activity"/>
      <sheetName val="DEPT by OM_CAP by EC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1">
          <cell r="A1">
            <v>102</v>
          </cell>
          <cell r="B1" t="str">
            <v>Regular Earnings - Non-Exempt</v>
          </cell>
        </row>
        <row r="2">
          <cell r="A2">
            <v>105</v>
          </cell>
          <cell r="B2" t="str">
            <v>Overtime Earnings - Non-Exempt</v>
          </cell>
        </row>
        <row r="3">
          <cell r="A3">
            <v>108</v>
          </cell>
          <cell r="B3" t="str">
            <v>Non-Productive Time Clearing</v>
          </cell>
        </row>
        <row r="4">
          <cell r="A4">
            <v>126</v>
          </cell>
          <cell r="B4" t="str">
            <v>Contract Labor - Not Staff Aug</v>
          </cell>
        </row>
        <row r="5">
          <cell r="A5">
            <v>127</v>
          </cell>
          <cell r="B5" t="str">
            <v>Contractor_Matl, Supp &amp; Equip</v>
          </cell>
        </row>
        <row r="6">
          <cell r="A6">
            <v>130</v>
          </cell>
          <cell r="B6" t="str">
            <v>Materials &amp; Supplies</v>
          </cell>
        </row>
        <row r="7">
          <cell r="A7">
            <v>137</v>
          </cell>
          <cell r="B7" t="str">
            <v>Contractor_Contract Matl, Supp</v>
          </cell>
        </row>
        <row r="8">
          <cell r="A8">
            <v>190</v>
          </cell>
          <cell r="B8" t="str">
            <v>Lubricants</v>
          </cell>
        </row>
        <row r="9">
          <cell r="A9">
            <v>292</v>
          </cell>
          <cell r="B9" t="str">
            <v>Alliance Contractor Incentives</v>
          </cell>
        </row>
        <row r="10">
          <cell r="A10">
            <v>308</v>
          </cell>
          <cell r="B10" t="str">
            <v>Taxable Meals</v>
          </cell>
        </row>
        <row r="11">
          <cell r="A11">
            <v>470</v>
          </cell>
          <cell r="B11" t="str">
            <v>Vegetation Mngt-Contractor Exp</v>
          </cell>
        </row>
        <row r="12">
          <cell r="A12">
            <v>499</v>
          </cell>
          <cell r="B12" t="str">
            <v>Other Services</v>
          </cell>
        </row>
        <row r="13">
          <cell r="A13">
            <v>550</v>
          </cell>
          <cell r="B13" t="str">
            <v>Employee Benefit Loading</v>
          </cell>
        </row>
        <row r="14">
          <cell r="A14">
            <v>570</v>
          </cell>
          <cell r="B14" t="str">
            <v>Payroll Taxes</v>
          </cell>
        </row>
        <row r="15">
          <cell r="A15">
            <v>580</v>
          </cell>
          <cell r="B15" t="str">
            <v>Other Post Employee Benefits (</v>
          </cell>
        </row>
        <row r="16">
          <cell r="A16">
            <v>600</v>
          </cell>
          <cell r="B16" t="str">
            <v>Transportation Services</v>
          </cell>
        </row>
        <row r="17">
          <cell r="A17">
            <v>850</v>
          </cell>
          <cell r="B17" t="str">
            <v>CIAC-Taxable-Nonstnd Service</v>
          </cell>
        </row>
        <row r="18">
          <cell r="A18">
            <v>870</v>
          </cell>
          <cell r="B18" t="str">
            <v>Indirect Construction Overhead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"/>
      <sheetName val="WORKSHEET"/>
      <sheetName val="Data"/>
      <sheetName val="Acct Lookup"/>
      <sheetName val="Function Lookup"/>
      <sheetName val="EC Lookup"/>
      <sheetName val="Setup"/>
    </sheetNames>
    <sheetDataSet>
      <sheetData sheetId="0" refreshError="1">
        <row r="3">
          <cell r="C3" t="str">
            <v>TUS</v>
          </cell>
          <cell r="F3" t="str">
            <v/>
          </cell>
          <cell r="G3" t="str">
            <v>PROJECTION</v>
          </cell>
          <cell r="I3" t="str">
            <v>2005</v>
          </cell>
        </row>
        <row r="7">
          <cell r="B7" t="str">
            <v/>
          </cell>
        </row>
        <row r="9">
          <cell r="B9" t="e">
            <v>#N/A</v>
          </cell>
          <cell r="C9" t="e">
            <v>#N/A</v>
          </cell>
          <cell r="D9" t="str">
            <v>#N/</v>
          </cell>
          <cell r="E9" t="str">
            <v>(blank)</v>
          </cell>
          <cell r="F9" t="str">
            <v>0000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II-H-1"/>
      <sheetName val="Schedule II-H-1.1"/>
      <sheetName val="Schedule II-H-1.2"/>
      <sheetName val="WP II-H-4-1-4"/>
      <sheetName val="Schedule II-H-1.3-1"/>
      <sheetName val="Schedule II-H-1.3-2"/>
      <sheetName val="Schedule II-H-1.3-3"/>
      <sheetName val="Schedule II-H-1.3-4"/>
      <sheetName val="Schedule II-H-1.3-5"/>
      <sheetName val="Schedule II-H-1.3-6"/>
      <sheetName val="Schedule II-H-1.3.1"/>
      <sheetName val="Schedule II-H-1.4-1"/>
      <sheetName val="Schedule II-H-1.4-2"/>
      <sheetName val="Schedule II-H-1.4-3"/>
      <sheetName val="Schedule II-H-1.4-4"/>
      <sheetName val="Schedule II-H-1.4-5"/>
      <sheetName val="Schedule II-H-1.4-6"/>
      <sheetName val="Schedule II-H-1.5"/>
      <sheetName val="Schedule II-H-2.1"/>
      <sheetName val="Schedule II-H-2.2"/>
      <sheetName val="Schedule II-H-2.3"/>
      <sheetName val="Schedule II-H-2.3-1"/>
      <sheetName val="Schedule II-H-3.1"/>
      <sheetName val="Schedule II-H-3.2"/>
      <sheetName val="Schedule II-H-3.3"/>
      <sheetName val="Schedule II-H-4-1"/>
      <sheetName val="II.H.5.1 "/>
      <sheetName val="II.H.5.2"/>
      <sheetName val="WP II-H-1.2-1"/>
      <sheetName val="WP II-H-1.2-2"/>
      <sheetName val="WP II-H-1.2-3"/>
      <sheetName val="WP II-H-4-1-1"/>
      <sheetName val="WP II-H-4-1-2"/>
      <sheetName val="WP II-H-4-1-3"/>
      <sheetName val="WP II-H-4-1-4-1"/>
      <sheetName val="WP II-H-4-1-4-1.1"/>
      <sheetName val="WP II-H-4-1-5"/>
      <sheetName val="WP II-H-4-1-6"/>
      <sheetName val="WP PIVOT TABLE"/>
      <sheetName val="WP TNMP Ligh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56">
          <cell r="D56" t="str">
            <v>March</v>
          </cell>
        </row>
        <row r="57">
          <cell r="D57">
            <v>2018</v>
          </cell>
        </row>
        <row r="59">
          <cell r="L59"/>
        </row>
        <row r="60">
          <cell r="L60"/>
        </row>
        <row r="62">
          <cell r="L62" t="str">
            <v>March</v>
          </cell>
        </row>
        <row r="63">
          <cell r="L63" t="str">
            <v>September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  <sheetName val="Lists &amp; T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s Listing &amp; Prices"/>
      <sheetName val="Sample Project Analysis"/>
      <sheetName val="2004 Analysis-All Act. Codes "/>
      <sheetName val="Pivot Table for 46 Pjt"/>
      <sheetName val="Total Unit Usage for 46 Pjts"/>
      <sheetName val="Original TXU price"/>
      <sheetName val="Latest TXU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Unit #</v>
          </cell>
          <cell r="B1" t="str">
            <v>Description</v>
          </cell>
          <cell r="C1" t="str">
            <v>Install</v>
          </cell>
          <cell r="D1" t="str">
            <v>Remove</v>
          </cell>
          <cell r="E1" t="str">
            <v>Transfer</v>
          </cell>
        </row>
        <row r="2">
          <cell r="A2" t="str">
            <v>CB2000</v>
          </cell>
          <cell r="B2" t="str">
            <v>PRIMARY CABLE, SINGLE PHASE.  INCLUDES: SET UP/BREAKDOWN, PULL ROPE, PULL CABLE IN CONDUIT, MAINTAIN MOISTURE SEAL AT CABLE ENDS AND CLEANUP. UNIT OF MEASURE = PER PULL.</v>
          </cell>
          <cell r="C2">
            <v>174.15000283500001</v>
          </cell>
          <cell r="D2">
            <v>148.37570996541851</v>
          </cell>
          <cell r="E2">
            <v>0</v>
          </cell>
        </row>
        <row r="3">
          <cell r="A3" t="str">
            <v>CB2003</v>
          </cell>
          <cell r="B3" t="str">
            <v>PRIMARY CABLE FOR POLE RISER, SINGLE PHASE.  INCLUDES: SET UP/BREAKDOWN, PULL ROPE, PULL CABLE IN CONDUIT, MAINTAIN MOISTURE SEAL AT CABLE ENDS AND CLEANUP. UNIT OF MEASURE = PER PULL.</v>
          </cell>
          <cell r="C3">
            <v>251.3303593303244</v>
          </cell>
          <cell r="D3">
            <v>246.57915149602917</v>
          </cell>
          <cell r="E3">
            <v>0</v>
          </cell>
        </row>
        <row r="4">
          <cell r="A4" t="str">
            <v>CB2010</v>
          </cell>
          <cell r="B4" t="str">
            <v>PRIMARY CABLE,  THREE PHASE THROUGH 4/0. INCLUDES: SET UP/BREAKDOWN, PULL ROPE, MARK PHASES, PULL CABLE IN CONDUIT, MAINTAIN MOISTURE SEAL AT CABLE ENDS AND CLEANUP. UNIT OF MEASURE = PER PULL.</v>
          </cell>
          <cell r="C4">
            <v>277.35000451500002</v>
          </cell>
          <cell r="D4">
            <v>229.62200943648264</v>
          </cell>
          <cell r="E4">
            <v>0</v>
          </cell>
        </row>
        <row r="5">
          <cell r="A5" t="str">
            <v>CB2013</v>
          </cell>
          <cell r="B5" t="str">
            <v>PRIMARY CABLE FOR POLE RISER, THREE PHASE THROUGH 4/0. INCLUDES: SET UP/BREAKDOWN, PULL ROPE, MARK PHASES, PULL CABLE IN CONDUIT, MAINTAIN MOISTURE SEAL AT CABLE ENDS AND CLEANUP. UNIT OF MEASURE = PER PULL.</v>
          </cell>
          <cell r="C5">
            <v>393.52519020342407</v>
          </cell>
          <cell r="D5">
            <v>355.60087856800152</v>
          </cell>
          <cell r="E5">
            <v>0</v>
          </cell>
        </row>
        <row r="6">
          <cell r="A6" t="str">
            <v>CB2020</v>
          </cell>
          <cell r="B6" t="str">
            <v>PRIMARY CABLE, THREE PHASE, LARGER THAN 4/0. INCLUDES: SET UP/BREAKDOWN, PULL ROPE, MARK PHASES, PULL CABLE IN CONDUIT, MAINTAIN MOISTURE SEAL AT CABLE ENDS AND CLEANUP. UNIT OF MEASURE = PER PULL.</v>
          </cell>
          <cell r="C6">
            <v>496.65000808500002</v>
          </cell>
          <cell r="D6">
            <v>445.91904861759764</v>
          </cell>
          <cell r="E6">
            <v>0</v>
          </cell>
        </row>
        <row r="7">
          <cell r="A7" t="str">
            <v>CB2023</v>
          </cell>
          <cell r="B7" t="str">
            <v>PRIMARY CABLE FOR POLE RISER, THREE PHASE, LARGER THAN 4/0. INCLUDES: SET UP/BREAKDOWN, PULL ROPE, MARK PHASES, PULL CABLE IN CONDUIT, MAINTAIN MOISTURE SEAL AT CABLE ENDS AND CLEANUP. UNIT OF MEASURE = PER PULL.</v>
          </cell>
          <cell r="C7">
            <v>696.60001134000004</v>
          </cell>
          <cell r="D7">
            <v>624.43236901287787</v>
          </cell>
          <cell r="E7">
            <v>0</v>
          </cell>
        </row>
        <row r="8">
          <cell r="A8" t="str">
            <v>CB2030</v>
          </cell>
          <cell r="B8" t="str">
            <v>SECONDARY, SERVICE, OR STREETLIGHT CABLE, THROUGH 4/0, THROUGH  4 CONDUCTORS, IN CONDUIT. INCLUDES: SET UP/BREAKDOWN, PULL ROPE, PULL CABLE, MAINTAIN MOISTURE SEAL AT CABLE ENDS AND CLEANUP. UNIT OF MEASURE = PER PULL.</v>
          </cell>
          <cell r="C8">
            <v>98.94540201693907</v>
          </cell>
          <cell r="D8">
            <v>95.405581507764069</v>
          </cell>
          <cell r="E8">
            <v>0</v>
          </cell>
        </row>
        <row r="9">
          <cell r="A9" t="str">
            <v>CB2033</v>
          </cell>
          <cell r="B9" t="str">
            <v>SECONDARY, SERVICE, OR STREETLIGHT CABLE, THROUGH 4/0, THROUGH 4 CONDUCTORS, IN CONDUIT/POLE RISER. INCLUDES: SET UP/BREAKDOWN, PULL ROPE, PULL CABLE, MAINTAIN MOISTURE SEAL AT CABLE ENDS AND CLEANUP. UNIT OF MEASURE = PER PULL.</v>
          </cell>
          <cell r="C9">
            <v>180.20449354746151</v>
          </cell>
          <cell r="D9">
            <v>175.45328571316625</v>
          </cell>
          <cell r="E9">
            <v>0</v>
          </cell>
        </row>
        <row r="10">
          <cell r="A10" t="str">
            <v>CB2040</v>
          </cell>
          <cell r="B10" t="str">
            <v>SECONDARY, SERVICE, 350MCM THROUGH 500MCM, UP TO 4 CONDUCTORS, IN CONDUIT. INCLUDES: SET UP/BREAKDOWN, PULL ROPE, PULL CABLE, MAINTAIN MOISTURE SEAL AT CABLE ENDS AND CLEANUP. UNIT OF MEASURE = PER PULL.</v>
          </cell>
          <cell r="C10">
            <v>148.39690649541356</v>
          </cell>
          <cell r="D10">
            <v>144.85708598623856</v>
          </cell>
          <cell r="E10">
            <v>0</v>
          </cell>
        </row>
        <row r="11">
          <cell r="A11" t="str">
            <v>CB2043</v>
          </cell>
          <cell r="B11" t="str">
            <v>SECONDARY, SERVICE, FOR POLE RISER, 350MCM THROUGH 500MCM, UP TO 4 CONDUCTORS, IN CONDUIT. INCLUDES: SET UP/BREAKDOWN, PULL ROPE, PULL CABLE, MAINTAIN MOISTURE SEAL AT CABLE ENDS AND CLEANUP. UNIT OF MEASURE = PER PULL.</v>
          </cell>
          <cell r="C11">
            <v>246.60760184234235</v>
          </cell>
          <cell r="D11">
            <v>241.85639400804706</v>
          </cell>
          <cell r="E11">
            <v>0</v>
          </cell>
        </row>
        <row r="12">
          <cell r="A12" t="str">
            <v>CB2050</v>
          </cell>
          <cell r="B12" t="str">
            <v>PULL MANDREL. INCLUDES: SETUP/BREAKDOWN, DUCT ROD OR PULL STRING AND MANDREL TEST. UNIT OF MEASURE = PER PULL.</v>
          </cell>
          <cell r="C12">
            <v>77.40000126000001</v>
          </cell>
          <cell r="D12">
            <v>0</v>
          </cell>
          <cell r="E12">
            <v>0</v>
          </cell>
        </row>
        <row r="13">
          <cell r="A13" t="str">
            <v>CB2060</v>
          </cell>
          <cell r="B13" t="str">
            <v>MANHOLE/VAULT SETUP. INCLUDES: SETUP/BREAKDOWN, BARRICADE, MANHOLE RESCUE EQUIPMENT,  ATMOSPHERIC TEST, VENTILATOR, GENERATOR AND LIGHTING. UNIT OF MEASURE = PER SETUP.</v>
          </cell>
          <cell r="C13">
            <v>87.772816178859756</v>
          </cell>
          <cell r="D13">
            <v>0</v>
          </cell>
          <cell r="E13">
            <v>0</v>
          </cell>
        </row>
        <row r="14">
          <cell r="A14" t="str">
            <v>CB2070</v>
          </cell>
          <cell r="B14" t="str">
            <v>PUMPING MANHOLE/VAULT. INCLUDES: PUMP EQUIPMENT AND PROPER DISPOSITION OF SPOIL. UNIT OF MEASURE = PER HOUR.</v>
          </cell>
          <cell r="C14">
            <v>137.69982674162506</v>
          </cell>
          <cell r="D14">
            <v>0</v>
          </cell>
          <cell r="E14">
            <v>0</v>
          </cell>
        </row>
        <row r="15">
          <cell r="A15" t="str">
            <v>CB2100</v>
          </cell>
          <cell r="B15" t="str">
            <v>ASSIST WITH SWITCHING, UNDERGROUND. INCLUDES: ASSIST IN SWITCHING AS NEEDED. UNIT OF MEASURE = PER HOUR.</v>
          </cell>
          <cell r="C15">
            <v>133.69158167637454</v>
          </cell>
          <cell r="D15">
            <v>0</v>
          </cell>
          <cell r="E15">
            <v>0</v>
          </cell>
        </row>
        <row r="16">
          <cell r="A16" t="str">
            <v>CB2110</v>
          </cell>
          <cell r="B16" t="str">
            <v>EXTENSION, PRIMARY OR SECONDARY. UP TO 10'. INCLUDES: PREP CABLE, CABLE, SPLICE(S) AND TERMINATE. UNIT OF MEASURE = EACH.</v>
          </cell>
          <cell r="C16">
            <v>40.856147360300056</v>
          </cell>
          <cell r="D16">
            <v>0</v>
          </cell>
          <cell r="E16">
            <v>0</v>
          </cell>
        </row>
        <row r="17">
          <cell r="A17" t="str">
            <v>PS1000</v>
          </cell>
          <cell r="B17" t="str">
            <v>POLE, WOOD, THROUGH 45', MACHINE DIG WITH AUGER.  INCLUDES: HAUL POLE, SETUP/TEARDOWN, DIG HOLE, GROUNDING/GUARD AS REQUIRED, SET POLE, BACKFILL &amp; TAMP OR FOAM AS REQUIRED, POLE PLATE - FLN, DRIVEN GROUND (Removal Only) AND CLEANUP. UNIT OF MEASURE = EACH</v>
          </cell>
          <cell r="C17">
            <v>196.85930596468626</v>
          </cell>
          <cell r="D17">
            <v>174.59450244223601</v>
          </cell>
          <cell r="E17">
            <v>0</v>
          </cell>
        </row>
        <row r="18">
          <cell r="A18" t="str">
            <v>PS1010</v>
          </cell>
          <cell r="B18" t="str">
            <v xml:space="preserve">POLE, WOOD, 50' THROUGH 60', MACHINE DIG WITH AUGER.  INCLUDES: HAUL POLE, SETUP/TEARDOWN, DIG HOLE, GROUNDING/GUARD AS REQUIRED, SET POLE, BACKFILL &amp; TAMP OR FOAM AS REQUIRED, POLE PLATE - FLN, DRIVEN GROUND (Removal Only) AND CLEANUP. UNIT OF MEASURE = </v>
          </cell>
          <cell r="C18">
            <v>280.29225225789702</v>
          </cell>
          <cell r="D18">
            <v>0</v>
          </cell>
          <cell r="E18">
            <v>0</v>
          </cell>
        </row>
        <row r="19">
          <cell r="A19" t="str">
            <v>PS1020</v>
          </cell>
          <cell r="B19" t="str">
            <v>POLE, WOOD, THROUGH 45', MACHINE DIG WITH ROCK AUGER.  INCLUDES: HAUL POLE SETUP/TEARDOWN, DIG HOLE, GROUNDING/GUARD AS REQUIRED, SET POLE, BACKFILL &amp; TAMP OR FOAM AS REQUIRED, POLE PLATE - FLN, CLEANUP AND BRING IN BACKFILL MATERIAL. UNIT OF MEASURE = EA</v>
          </cell>
          <cell r="C19">
            <v>413.76093956064301</v>
          </cell>
          <cell r="D19">
            <v>0</v>
          </cell>
          <cell r="E19">
            <v>0</v>
          </cell>
        </row>
        <row r="20">
          <cell r="A20" t="str">
            <v>PS1030</v>
          </cell>
          <cell r="B20" t="str">
            <v xml:space="preserve">POLE, WOOD, 50' THROUGH 60', MACHINE DIG W/ROCK AUGER.  INCLUDES: HAUL POLE, SETUP/TEARDOWN, DIG HOLE, GROUNDING/GUARD AS REQUIRED, SET POLE, BACKFILL &amp; TAMP OR FOAM AS REQUIRED, POLE PLATE - FLN, CLEANUP AND BRING IN BACKFILL MATERIAL. UNIT OF MEASURE = </v>
          </cell>
          <cell r="C20">
            <v>537.23849650574277</v>
          </cell>
          <cell r="D20">
            <v>0</v>
          </cell>
          <cell r="E20">
            <v>0</v>
          </cell>
        </row>
        <row r="21">
          <cell r="A21" t="str">
            <v>PS1040</v>
          </cell>
          <cell r="B21" t="str">
            <v xml:space="preserve">HAND DIG HOLE FOR POLE THROUGH 60'. INCLUDES: SETUP/BREAKDOWN, DIG HOLE AND SECURING SITE FOR PUBLIC SAFETY. EXCLUDES ROCK DIGGING. UNIT OF MEASURE = EACH. </v>
          </cell>
          <cell r="C21">
            <v>90.130103307234208</v>
          </cell>
          <cell r="D21">
            <v>0</v>
          </cell>
          <cell r="E21">
            <v>0</v>
          </cell>
        </row>
        <row r="22">
          <cell r="A22" t="str">
            <v>PS1050</v>
          </cell>
          <cell r="B22" t="str">
            <v>VAC HOLE FOR POLE THROUGH 60'. INCLUDES: REPLENISH WATER SUPPLY/DISCHARGE SPOIL, SETUP/BREAKDOWN, EXCAVATING HOLE AND SECURING SITE FOR PUBLIC SAFETY. EXCLUDES ROCK EXCAVATION. UNIT OF MEASURE = EACH.</v>
          </cell>
          <cell r="C22">
            <v>205.84912046103213</v>
          </cell>
          <cell r="D22">
            <v>0</v>
          </cell>
          <cell r="E22">
            <v>0</v>
          </cell>
        </row>
        <row r="23">
          <cell r="A23" t="str">
            <v>PS1060</v>
          </cell>
          <cell r="B23" t="str">
            <v>HAND DIG ROCK HOLE FOR POLE. INCLUDES: DIGGING HOLE. THIS UNIT SHALL BE USED ONLY AS A SUPPLEMENT TO EITHER PS1040, PS1050, PS1140, PS1150 OR PS1180. UNIT OF MEASURE = PER FOOT OF ROCK DEPTH.</v>
          </cell>
          <cell r="C23">
            <v>48.077846702662612</v>
          </cell>
          <cell r="D23">
            <v>0</v>
          </cell>
          <cell r="E23">
            <v>0</v>
          </cell>
        </row>
        <row r="24">
          <cell r="A24" t="str">
            <v>PS1070</v>
          </cell>
          <cell r="B24" t="str">
            <v>HAND SET/ EZ HAULER TO SET POLE. INCLUDES: HAULING POLE, SETUP/BREAKDOWN OF NECESSARY EQUIPMENT, GROUNDING/GUARD AS REQUIRED, SETTING POLE, BACKFILL/TAMP OR FOAM AS REQUIRED, INSTALL POLE PLATE-FLN AND CLEANUP. UNIT OF MEASURE = EACH.</v>
          </cell>
          <cell r="C24">
            <v>312.92448215411929</v>
          </cell>
          <cell r="D24">
            <v>328.76684986201838</v>
          </cell>
          <cell r="E24">
            <v>0</v>
          </cell>
        </row>
        <row r="25">
          <cell r="A25" t="str">
            <v>PS1080</v>
          </cell>
          <cell r="B25" t="str">
            <v>ANCHOR, SCREW. INCLUDES: LOAD ANCHOR/ROD(S), ASSEMBLE ANCHOR, SETUP/BREAKDOWN, INSTALL ANCHOR W/UP TO 4 RODS AND CLEANUP. UNIT OF MEASURE = EACH</v>
          </cell>
          <cell r="C25">
            <v>86.776671282643449</v>
          </cell>
          <cell r="D25">
            <v>0</v>
          </cell>
          <cell r="E25">
            <v>0</v>
          </cell>
        </row>
        <row r="26">
          <cell r="A26" t="str">
            <v>PS1090</v>
          </cell>
          <cell r="B26" t="str">
            <v>ANCHOR, EXPANDING. MACHINE DIG. INCLUDES: LOAD ANCHOR/ROD, ASSEMBLE ANCHOR, SETUP/BREAKDOWN, DIG HOLE, INSTALL ANCHOR W/ ROD, BACKFILL AND TAMP AND CLEANUP. UNIT OF MEASURE = EACH.</v>
          </cell>
          <cell r="C26">
            <v>120.13383195566698</v>
          </cell>
          <cell r="D26">
            <v>0</v>
          </cell>
          <cell r="E26">
            <v>0</v>
          </cell>
        </row>
        <row r="27">
          <cell r="A27" t="str">
            <v>PS1100</v>
          </cell>
          <cell r="B27" t="str">
            <v>ANCHOR, EXPANDING. HAND DIG. INCLUDES: LOAD ANCHOR/ROD, ASSEMBLE ANCHOR, SETUP/BREAKDOWN, DIG HOLE, INSTALL ANCHOR/ROD, BACKFILL/TAMP AND CLEANUP. UNIT OF MEASURE = EACH</v>
          </cell>
          <cell r="C27">
            <v>84.266098611773685</v>
          </cell>
          <cell r="D27">
            <v>0</v>
          </cell>
          <cell r="E27">
            <v>0</v>
          </cell>
        </row>
        <row r="28">
          <cell r="A28" t="str">
            <v>PS1110</v>
          </cell>
          <cell r="B28" t="str">
            <v>ANCHOR, EXPANDING, VAC TRUCK. INCLUDES: LOAD ANCHOR/ROD, ASSEMBLE ANCHOR, SETUP/BREAKDOWN, DIG HOLE, INSTALL ANCHOR/ROD AND CLEANUP. UNIT OF MEASURE = EACH</v>
          </cell>
          <cell r="C28">
            <v>198.06628072433475</v>
          </cell>
          <cell r="D28">
            <v>0</v>
          </cell>
          <cell r="E28">
            <v>0</v>
          </cell>
        </row>
        <row r="29">
          <cell r="A29" t="str">
            <v>PS1120</v>
          </cell>
          <cell r="B29" t="str">
            <v>ANCHOR, CONCRETE, MACHINE DIG. INCLUDES: LOAD ANCHOR/ROD/CONCRETE, ASSEMBLE ANCHOR, SETUP/BREAKDOWN, DIG HOLE, INSTALL ANCHOR, MIX CONCRETE, INSTALL CONCRETE, ROD CONCRETE, BACKFILL/TAMP, REMOVE SPOIL AND CLEANUP. UNIT OF MEASURE = EACH</v>
          </cell>
          <cell r="C29">
            <v>337.05548785694981</v>
          </cell>
          <cell r="D29">
            <v>0</v>
          </cell>
          <cell r="E29">
            <v>0</v>
          </cell>
        </row>
        <row r="30">
          <cell r="A30" t="str">
            <v>PS1130</v>
          </cell>
          <cell r="B30" t="str">
            <v>ANCHOR, CONCRETE, ROCK AUGER DIG. INCLUDES: LOAD ANCHOR/ROD/CONCRETE/BACKFILL MATERIAL, ASSEMBLE ANCHOR, SETUP/BREAKDOWN, DIG HOLE, INSTALL ANCHOR, MIX CONCRETE, INSTALL CONCRETE, ROD CONCRETE, BACKFILL/TAMP, REMOVE SPOIL AND CLEANUP. UNIT OF MEASURE = EA</v>
          </cell>
          <cell r="C30">
            <v>391.72600221693477</v>
          </cell>
          <cell r="D30">
            <v>0</v>
          </cell>
          <cell r="E30">
            <v>0</v>
          </cell>
        </row>
        <row r="31">
          <cell r="A31" t="str">
            <v>PS1140</v>
          </cell>
          <cell r="B31" t="str">
            <v>ANCHOR, CONCRETE, HAND DIG. INCLUDES: LOAD ANCHOR/ROD/CONCRETE, ASSEMBLE ANCHOR, SETUP/BREAKDOWN, DIG HOLE, INSTALL ANCHOR, MIX CONCRETE, INSTALL CONCRETE, ROD CONCRETE, BACKFILL/TAMP, REMOVE SPOIL AND CLEANUP. UNIT OF MEASURE = EACH</v>
          </cell>
          <cell r="C31">
            <v>186.11016578970029</v>
          </cell>
          <cell r="D31">
            <v>0</v>
          </cell>
          <cell r="E31">
            <v>0</v>
          </cell>
        </row>
        <row r="32">
          <cell r="A32" t="str">
            <v>PS1150</v>
          </cell>
          <cell r="B32" t="str">
            <v>ANCHOR, CONCRETE, VAC TRUCK. INCLUDES: REPLENISH WATER SUPPLY/DISCHARGE SPOIL,  LOAD ANCHOR/ROD/CONCRETE/BACKFILL MATERIAL, ASSEMBLE ANCHOR, SETUP/BREAKDOWN, DIG HOLE, INSTALL ANCHOR, MIX CONCRETE, INSTALL CONCRETE, ROD CONCRETE, BACKFILL/TAMP AND CLEANUP</v>
          </cell>
          <cell r="C32">
            <v>504.88260052401881</v>
          </cell>
          <cell r="D32">
            <v>0</v>
          </cell>
          <cell r="E32">
            <v>0</v>
          </cell>
        </row>
        <row r="33">
          <cell r="A33" t="str">
            <v>PS1160</v>
          </cell>
          <cell r="B33" t="str">
            <v>GROUND ROD, DIRT. INCLUDES: LOAD GROUND ROD,  CLAMP, CONNECTOR, CONDUCTOR AS REQUIRED, EXCAVATE SITE, INSTALL GROUND ROD, INSTALL CONDUCTOR, MAKE CONNECTIONS, BACKFILL AND CLEANUP.  UNIT OF MEASURE = EACH</v>
          </cell>
          <cell r="C33">
            <v>36.72090796778221</v>
          </cell>
          <cell r="D33">
            <v>0</v>
          </cell>
          <cell r="E33">
            <v>0</v>
          </cell>
        </row>
        <row r="34">
          <cell r="A34" t="str">
            <v>PS1170</v>
          </cell>
          <cell r="B34" t="str">
            <v>GROUND ROD, ROCK AUGER. INCLUDES: LOAD GROUND ROD, CLAMP, CONNECTOR, CONDUCTOR AS REQUIRED, SETUP/BREAKDOWN, DIG HOLE, INSTALL GROUND ROD, INSTALL CONDUCTOR, MAKE CONNECTIONS, BACKFILL/TAMP AND CLEANUP.  UNIT OF MEASURE = EACH</v>
          </cell>
          <cell r="C34">
            <v>196.934843205916</v>
          </cell>
          <cell r="D34">
            <v>0</v>
          </cell>
          <cell r="E34">
            <v>0</v>
          </cell>
        </row>
        <row r="35">
          <cell r="A35" t="str">
            <v>PS1180</v>
          </cell>
          <cell r="B35" t="str">
            <v>GROUND ROD, VAC TRUCK. INCLUDES - LOAD GROUND ROD,  CLAMP, CONNECTOR, CONDUCTOR AS REQUIRED, SETUP/BREAKDOWN, DIG HOLE, INSTALL GROUND ROD, INSTALL CONDUCTOR, MAKE CONNECTIONS, BACKFILL, AND CLEANUP. EXCLUDING ROCK. UNIT OF MEASURE = EACH</v>
          </cell>
          <cell r="C35">
            <v>77.665283959318529</v>
          </cell>
          <cell r="D35">
            <v>0</v>
          </cell>
          <cell r="E35">
            <v>0</v>
          </cell>
        </row>
        <row r="36">
          <cell r="A36" t="str">
            <v>PS1190</v>
          </cell>
          <cell r="B36" t="str">
            <v>CRIB BRACE. INCLUDES: LOAD BRACE, STABILIZATION MATERIAL, DIG HOLE, INSTALL STABILIZATION MATERIAL, INSTALL BRACE, BACKFILL AND CLEANUP. UNIT OF MEASURE = EACH.</v>
          </cell>
          <cell r="C36">
            <v>66.73434365137301</v>
          </cell>
          <cell r="D36">
            <v>0</v>
          </cell>
          <cell r="E36">
            <v>0</v>
          </cell>
        </row>
        <row r="37">
          <cell r="A37" t="str">
            <v>CV3000</v>
          </cell>
          <cell r="B37" t="str">
            <v>TRENCH, THROUGH 36'' DEPTH AND THROUGH 12'' WIDTH, WITH TRENCHER. INCLUDES: EXCAVATION, BACKFILL,  NORMAL COMPACTION AND CLEANUP. UNIT OF MEASURE = PER LINEAR FOOT.</v>
          </cell>
          <cell r="C37">
            <v>2.8414163597056148</v>
          </cell>
          <cell r="D37">
            <v>0</v>
          </cell>
          <cell r="E37">
            <v>0</v>
          </cell>
        </row>
        <row r="38">
          <cell r="A38" t="str">
            <v>CV3010</v>
          </cell>
          <cell r="B38" t="str">
            <v>TRENCH, 37'' THROUGH 60'' DEPTH AND THROUGH 12'' WIDTH, WITH TRENCHER. INCLUDES: EXCAVATION, BACKFILL, NORMAL COMPACTION AND CLEANUP. UNIT OF MEASURE = PER LINEAR FOOT.</v>
          </cell>
          <cell r="C38">
            <v>3.9345000640499999</v>
          </cell>
          <cell r="D38">
            <v>0</v>
          </cell>
          <cell r="E38">
            <v>0</v>
          </cell>
        </row>
        <row r="39">
          <cell r="A39" t="str">
            <v>CV3020</v>
          </cell>
          <cell r="B39" t="str">
            <v>TRENCH, THROUGH 36'' DEPTH AND THROUGH 24'' WIDTH WITH BACKHOE. INCLUDES: EXCAVATION, BACKFILL, NORMAL COMPACTION AND CLEANUP. UNIT OF MEASURE = PER LINEAR FOOT.</v>
          </cell>
          <cell r="C39">
            <v>4.7371889418170285</v>
          </cell>
          <cell r="D39">
            <v>0</v>
          </cell>
          <cell r="E39">
            <v>0</v>
          </cell>
        </row>
        <row r="40">
          <cell r="A40" t="str">
            <v>CV3030</v>
          </cell>
          <cell r="B40" t="str">
            <v>TRENCH, 37'' THROUGH 60'' DEPTH AND THROUGH 24'' WIDTH WITH BACKHOE. INCLUDES: EXCAVATION, BACKFILL, NORMAL COMPACTION AND CLEANUP. UNIT OF MEASURE = PER LINEAR FOOT.</v>
          </cell>
          <cell r="C40">
            <v>6.2365744325756305</v>
          </cell>
          <cell r="D40">
            <v>0</v>
          </cell>
          <cell r="E40">
            <v>0</v>
          </cell>
        </row>
        <row r="41">
          <cell r="A41" t="str">
            <v>CV3040</v>
          </cell>
          <cell r="B41" t="str">
            <v>TRENCH, THROUGH 36'' DEPTH AND THROUGH 24'' WIDTH WITH ROCK TRENCHER. INCLUDES: EXCAVATION, BACKFILL, NORMAL COMPACTION AND CLEANUP. UNIT OF MEASURE = PER LINEAR FOOT.</v>
          </cell>
          <cell r="C41">
            <v>9.5718001558200001</v>
          </cell>
          <cell r="D41">
            <v>0</v>
          </cell>
          <cell r="E41">
            <v>0</v>
          </cell>
        </row>
        <row r="42">
          <cell r="A42" t="str">
            <v>CV3050</v>
          </cell>
          <cell r="B42" t="str">
            <v>TRENCH, 37'' THROUGH 60'' DEPTH AND THROUGH 24'' WIDTH WITH ROCK TRENCHER. INCLUDES: EXCAVATION, BACKFILL, NORMAL COMPACTION AND CLEANUP. UNIT OF MEASURE = PER LINEAR FOOT.</v>
          </cell>
          <cell r="C42">
            <v>12.74520020748</v>
          </cell>
          <cell r="D42">
            <v>0</v>
          </cell>
          <cell r="E42">
            <v>0</v>
          </cell>
        </row>
        <row r="43">
          <cell r="A43" t="str">
            <v>CV3060</v>
          </cell>
          <cell r="B43" t="str">
            <v xml:space="preserve">SPOIL, LOAD AND DISPOSITION. INCLUDES: LOADING OF SPOIL AND HAULING SPOIL OFFSITE. UNIT OF MEASURE = LOAD. </v>
          </cell>
          <cell r="C43">
            <v>152.34099372996965</v>
          </cell>
          <cell r="D43">
            <v>0</v>
          </cell>
          <cell r="E43">
            <v>0</v>
          </cell>
        </row>
        <row r="44">
          <cell r="A44" t="str">
            <v>CV3070</v>
          </cell>
          <cell r="B44" t="str">
            <v>EQUIPMENT HAULING. INCLUDES: LOAD, TRANSPORT AND UNLOAD BACKHOE OR ROCK SAW. UNIT OF MEASURE = ONE PER PROJECT.</v>
          </cell>
          <cell r="C44">
            <v>155.50219253143101</v>
          </cell>
          <cell r="D44">
            <v>0</v>
          </cell>
          <cell r="E44">
            <v>0</v>
          </cell>
        </row>
        <row r="45">
          <cell r="A45" t="str">
            <v>CV3080</v>
          </cell>
          <cell r="B45" t="str">
            <v>PAD, PRECAST FOR SINGLE PHASE TRANSFORMER. INCLUDES: PIERS, COMPACT AND LEVEL, PAD, GROUT, GROUND ROD, FOREIGN UTILITY GROUND, TRIM CONDUIT AND CLEANUP. UNIT OF MEASURE = EACH.</v>
          </cell>
          <cell r="C45">
            <v>386.29820100312537</v>
          </cell>
          <cell r="D45">
            <v>74.838893190907555</v>
          </cell>
          <cell r="E45">
            <v>0</v>
          </cell>
        </row>
        <row r="46">
          <cell r="A46" t="str">
            <v>CV3090</v>
          </cell>
          <cell r="B46" t="str">
            <v>PAD, PRECAST FOR SWITCHGEAR. INCLUDES: COMPACT AND LEVEL, STABILIZATION, PAD, GROUND ROD, TRIM CONDUIT AND CLEANUP. UNIT OF MEASURE = EACH.</v>
          </cell>
          <cell r="C46">
            <v>420.55027632116713</v>
          </cell>
          <cell r="D46">
            <v>250.97355199811588</v>
          </cell>
          <cell r="E46">
            <v>0</v>
          </cell>
        </row>
        <row r="47">
          <cell r="A47" t="str">
            <v>CV3100</v>
          </cell>
          <cell r="B47" t="str">
            <v>RACK, CABLE. INCLUDES: HARDWARE AND MOUNT. UNIT OF MEASURE = PER RACK.</v>
          </cell>
          <cell r="C47">
            <v>36.224284247747647</v>
          </cell>
          <cell r="D47">
            <v>36.224284247747647</v>
          </cell>
          <cell r="E47">
            <v>0</v>
          </cell>
        </row>
        <row r="48">
          <cell r="A48" t="str">
            <v>CV3120</v>
          </cell>
          <cell r="B48" t="str">
            <v>HANDHOLE. INCLUDES: EXCAVATION, TRIM CONDUIT,  HANDHOLE, BACKFILL, COMPACT, SET TO FINAL GRADE, SECURE ENCLOSURE AND CLEANUP. UNIT OF MEASURE = EACH</v>
          </cell>
          <cell r="C48">
            <v>121.9282896905291</v>
          </cell>
          <cell r="D48">
            <v>67.580998206655764</v>
          </cell>
          <cell r="E48">
            <v>0</v>
          </cell>
        </row>
        <row r="49">
          <cell r="A49" t="str">
            <v>CV3122</v>
          </cell>
          <cell r="B49" t="str">
            <v>REPLACE HANDHOLE/PEDISTAL. INCLUDES: EXCAVATION,HANDHOLE/PEDISTAL, BACKFILL, COMPACT, SET TO FINAL GRADE, SECURE ENCLOSURE AND CLEANUP. UNIT OF MEASURE = EACH</v>
          </cell>
          <cell r="C49">
            <v>152.11157152623488</v>
          </cell>
          <cell r="D49">
            <v>0</v>
          </cell>
          <cell r="E49">
            <v>0</v>
          </cell>
        </row>
        <row r="50">
          <cell r="A50" t="str">
            <v>CV3124</v>
          </cell>
          <cell r="B50" t="str">
            <v>RAISE/LOWER HANDHOLE/PEDISTAL. INCLUDES: EXCAVATION, TRIM/ADD CONDUIT,  HANDHOLE/PEDISTAL, BACKFILL, COMPACT, SET TO FINAL GRADE, SECURE ENCLOSURE AND CLEANUP. UNIT OF MEASURE = EACH</v>
          </cell>
          <cell r="C50">
            <v>231.8180350059819</v>
          </cell>
          <cell r="D50">
            <v>0</v>
          </cell>
          <cell r="E50">
            <v>0</v>
          </cell>
        </row>
        <row r="51">
          <cell r="A51" t="str">
            <v>CV3130</v>
          </cell>
          <cell r="B51" t="str">
            <v>PULL BOX, PRIMARY, SINGLE PHASE. INCLUDES: EXCAVATION, PEA GRAVEL BASE, PULL BOX W/LID, CONNECT CONDUIT, GROUND ROD, BACKFILL, COMPACT, SET TO FINAL GRADE, SECURE ENCLOSURE AND CLEANUP. UNIT OF MEASURE = EACH.</v>
          </cell>
          <cell r="C51">
            <v>281.23256552750451</v>
          </cell>
          <cell r="D51">
            <v>261.97958661718394</v>
          </cell>
          <cell r="E51">
            <v>0</v>
          </cell>
        </row>
        <row r="52">
          <cell r="A52" t="str">
            <v>CV3140</v>
          </cell>
          <cell r="B52" t="str">
            <v>PULL BOX, PRIMARY, THREE PHASE. INCLUDES: EXCAVATION, PEA GRAVEL BASE, PULL BOX W/LID, CABLE RACK, CONNECT CONDUIT, GROUND ROD, BACKFILL, COMPACT, SET TO FINAL GRADE, SECURE ENCLOSURE AND CLEANUP. UNIT OF MEASURE = EACH.</v>
          </cell>
          <cell r="C52">
            <v>691.78169707681229</v>
          </cell>
          <cell r="D52">
            <v>339.2305347280074</v>
          </cell>
          <cell r="E52">
            <v>0</v>
          </cell>
        </row>
        <row r="53">
          <cell r="A53" t="str">
            <v>CV3150</v>
          </cell>
          <cell r="B53" t="str">
            <v>PEDESTAL. INCLUDES: EXCAVATION, TRIM CONDUIT, PEDESTAL, BACKFILL, COMPACT, SET TO FINAL GRADE, SECURE ENCLOSURE AND CLEANUP. UNIT OF MEASURE = EACH</v>
          </cell>
          <cell r="C53">
            <v>124.34034461044511</v>
          </cell>
          <cell r="D53">
            <v>71.231675923285394</v>
          </cell>
          <cell r="E53">
            <v>0</v>
          </cell>
        </row>
        <row r="54">
          <cell r="A54" t="str">
            <v>CV3160</v>
          </cell>
          <cell r="B54" t="str">
            <v>CONDUIT, 10' STALK, THROUGH 3", PVC. INCLUDES: CONDUIT IN TRENCH, COUPLINGS, BENDS, PLACEMENT OF MARKER BALLS AS REQUIRED, AND PULL TAPE.  UNIT OF MEASURE = PER FOOT.</v>
          </cell>
          <cell r="C54">
            <v>0.4780649390824524</v>
          </cell>
          <cell r="D54">
            <v>0</v>
          </cell>
          <cell r="E54">
            <v>0</v>
          </cell>
        </row>
        <row r="55">
          <cell r="A55" t="str">
            <v>CV3170</v>
          </cell>
          <cell r="B55" t="str">
            <v>CONDUIT, 20' STALK, THROUGH 3", PVC. INCLUDES: CONDUIT IN TRENCH, COUPLINGS, BENDS,  PLACEMENT OF MARKER BALLS AS REQUIRED, AND PULL TAPE.  UNIT OF MEASURE = PER FOOT.</v>
          </cell>
          <cell r="C55">
            <v>0.36941381656371325</v>
          </cell>
          <cell r="D55">
            <v>0</v>
          </cell>
          <cell r="E55">
            <v>0</v>
          </cell>
        </row>
        <row r="56">
          <cell r="A56" t="str">
            <v>CV3180</v>
          </cell>
          <cell r="B56" t="str">
            <v>CONDUIT, 10' STALK, 4'' THROUGH 6", PVC. INCLUDES: CONDUIT IN TRENCH, COUPLINGS, BENDS,  PLACEMENT OF MARKER BALLS AS REQUIRED, AND PULL TAPE.  UNIT OF MEASURE = PER FOOT.</v>
          </cell>
          <cell r="C56">
            <v>0.71709740862367866</v>
          </cell>
          <cell r="D56">
            <v>0</v>
          </cell>
          <cell r="E56">
            <v>0</v>
          </cell>
        </row>
        <row r="57">
          <cell r="A57" t="str">
            <v>CV3190</v>
          </cell>
          <cell r="B57" t="str">
            <v>CONDUIT, 20' STALK, 4'' THROUGH 6", PVC. INCLUDES: CONDUIT IN TRENCH, COUPLINGS, BENDS,  PLACEMENT OF MARKER BALLS AS REQUIRED, AND PULL TAPE.  UNIT OF MEASURE = PER FOOT.</v>
          </cell>
          <cell r="C57">
            <v>0.54325561259369604</v>
          </cell>
          <cell r="D57">
            <v>0</v>
          </cell>
          <cell r="E57">
            <v>0</v>
          </cell>
        </row>
        <row r="58">
          <cell r="A58" t="str">
            <v>CV3210</v>
          </cell>
          <cell r="B58" t="str">
            <v>PIT, DIRT/CHUNK ROCK. INCLUDES: PIT, PUBLIC SAFETY, BACKFILL, SPOIL REMOVAL AND CLEANUP. UNIT OF MEASURE = EACH.</v>
          </cell>
          <cell r="C58">
            <v>289.70735308396615</v>
          </cell>
          <cell r="D58">
            <v>0</v>
          </cell>
          <cell r="E58">
            <v>0</v>
          </cell>
        </row>
        <row r="59">
          <cell r="A59" t="str">
            <v>CV3220</v>
          </cell>
          <cell r="B59" t="str">
            <v>PIT, ROCK. INCLUDES: PIT, PUBLIC SAFETY, BACKFILL, SPOIL REMOVAL AND CLEANUP. UNIT OF MEASURE = EACH</v>
          </cell>
          <cell r="C59">
            <v>507.00959812144453</v>
          </cell>
          <cell r="D59">
            <v>0</v>
          </cell>
          <cell r="E59">
            <v>0</v>
          </cell>
        </row>
        <row r="60">
          <cell r="A60" t="str">
            <v>CV3230</v>
          </cell>
          <cell r="B60" t="str">
            <v>BORING, CONVENTIONAL OR DIRECTIONAL,  DIRT, UP TO 6", INCLUDES: SETUP / BREAKDOWN,  BORE/REAM, INSTALL CONDUIT AND PULL STRING AND REMOVE SLURRY, EXCLUDES PIT. UNIT OF MEASURE = PER FOOT.</v>
          </cell>
          <cell r="C60">
            <v>25.800000420000003</v>
          </cell>
          <cell r="D60">
            <v>0</v>
          </cell>
          <cell r="E60">
            <v>0</v>
          </cell>
        </row>
        <row r="61">
          <cell r="A61" t="str">
            <v>CV3240</v>
          </cell>
          <cell r="B61" t="str">
            <v>BORING, CONVENTIONAL OR DIRECTIONAL,  CHUNK ROCK OR ROCK, UP TO 6", INCLUDES: SETUP/BREAKDOWN,  BORE/REAM, INSTALL CONDUIT AND PULL STRING AND REMOVE SLURRY, EXCLUDES PIT. UNIT OF MEASURE = PER FOOT.</v>
          </cell>
          <cell r="C61">
            <v>37.410000609000001</v>
          </cell>
          <cell r="D61">
            <v>0</v>
          </cell>
          <cell r="E61">
            <v>0</v>
          </cell>
        </row>
        <row r="62">
          <cell r="A62" t="str">
            <v>CV3250</v>
          </cell>
          <cell r="B62" t="str">
            <v>SLURRY CONTAINMENT. INCLUDES: COLLECTION AND REMOVAL OF BORING SLURRY. UNIT OF MEASURE = PER FOOT.</v>
          </cell>
          <cell r="C62">
            <v>2.9002199722128816</v>
          </cell>
          <cell r="D62">
            <v>0</v>
          </cell>
          <cell r="E62">
            <v>0</v>
          </cell>
        </row>
        <row r="63">
          <cell r="A63" t="str">
            <v>OH4000</v>
          </cell>
          <cell r="B63" t="str">
            <v>OH SET-UP, NEW CONSTRUCTION, SMALL PROJECTS (3 workpoints worked or less). PER WORKPOINT WORKED. INCLUDES:  TRUCK SET-UP/BREAKDOWN, TAILBOARD AS REQUIRED, PERSONAL PROTECTIVE EQUIPMENT,  WORK AREA PROTECTION, NORMAL TRAFFIC CONTROL AND CLEANUP. UNIT OF ME</v>
          </cell>
          <cell r="C63">
            <v>36.204482689375276</v>
          </cell>
          <cell r="D63">
            <v>0</v>
          </cell>
          <cell r="E63">
            <v>0</v>
          </cell>
        </row>
        <row r="64">
          <cell r="A64" t="str">
            <v>OH4010</v>
          </cell>
          <cell r="B64" t="str">
            <v>OH SET-UP, NEW CONSTRUCTION, LARGE PROJECTS (4 workpoints worked or more)/ROAD WIDENING. PER WORKPOINT WORKED. INCLUDES:  TRUCK SET-UP/BREAKDOWN, TAILBOARD AS REQUIRED, PERSONAL PROTECTIVE EQUIPMENT,  WORK AREA PROTECTION, NORMAL TRAFFIC CONTROL AND CLEAN</v>
          </cell>
          <cell r="C64">
            <v>108.52662676671247</v>
          </cell>
          <cell r="D64">
            <v>0</v>
          </cell>
          <cell r="E64">
            <v>0</v>
          </cell>
        </row>
        <row r="65">
          <cell r="A65" t="str">
            <v>OH4020</v>
          </cell>
          <cell r="B65" t="str">
            <v>OH SET-UP, RECONDUCTOR PROJECTS. PER WORKPOINT WORKED. INCLUDES:  TRUCK SET-UP/BREAKDOWN, TAILBOARD AS REQUIRED, PERSONAL PROTECTIVE EQUIPMENT,  WORK AREA PROTECTION, NORMAL TRAFFIC CONTROL AND CLEANUP. UNIT OF MEASURE = EACH.</v>
          </cell>
          <cell r="C65">
            <v>180.89218149475641</v>
          </cell>
          <cell r="D65">
            <v>0</v>
          </cell>
          <cell r="E65">
            <v>0</v>
          </cell>
        </row>
        <row r="66">
          <cell r="A66" t="str">
            <v>OH4025</v>
          </cell>
          <cell r="B66" t="str">
            <v>OH JUMPER. INCLUDES : CONDUCTOR AND CONNECTIONS. UNIT OF MEASURE = EACH.</v>
          </cell>
          <cell r="C66">
            <v>39.785861372676806</v>
          </cell>
          <cell r="D66">
            <v>18.080536019334303</v>
          </cell>
          <cell r="E66">
            <v>0</v>
          </cell>
        </row>
        <row r="67">
          <cell r="A67" t="str">
            <v>OH4030</v>
          </cell>
          <cell r="B67" t="str">
            <v>CROSSARM, WOOD/FIBERGLASS, UP TO 10', SINGLE, INCLUDES: DRILLING POLE, DRESS CROSSARM, CROSSARM, BRACES AND MOUNTING HARDWARE. UNIT OF MEASURE = EACH.</v>
          </cell>
          <cell r="C67">
            <v>25.308409361997356</v>
          </cell>
          <cell r="D67">
            <v>20.48982713355532</v>
          </cell>
          <cell r="E67">
            <v>24.092911142210177</v>
          </cell>
        </row>
        <row r="68">
          <cell r="A68" t="str">
            <v>OH4040</v>
          </cell>
          <cell r="B68" t="str">
            <v>CROSSARM WOOD/FIBERGLASS, UP TO 10', DOUBLE. INCLUDES: DRILLING POLE, DRESS CROSSARM, CROSSARM, BRACES AND MOUNTING HARDWARE. UNIT OF MEASURE = EACH.</v>
          </cell>
          <cell r="C68">
            <v>55.47881160314342</v>
          </cell>
          <cell r="D68">
            <v>50.660229374701387</v>
          </cell>
          <cell r="E68">
            <v>69.934558288469546</v>
          </cell>
        </row>
        <row r="69">
          <cell r="A69" t="str">
            <v>OH4050</v>
          </cell>
          <cell r="B69" t="str">
            <v>CROSSARM, DOUBLE ALLEY ARM, UP TO 10'. INCLUDES: DRILLING POLE, DRESS CROSSARM, CROSSARM, BRACES AND MOUNTING HARDWARE. UNIT OF MEASURE = EACH.</v>
          </cell>
          <cell r="C69">
            <v>86.821301413369994</v>
          </cell>
          <cell r="D69">
            <v>75.96863873669875</v>
          </cell>
          <cell r="E69">
            <v>129.01645390026781</v>
          </cell>
        </row>
        <row r="70">
          <cell r="A70" t="str">
            <v>OH4060</v>
          </cell>
          <cell r="B70" t="str">
            <v>BRACKET, STANDOFF, (1 OR 2 SINGLE PHASE, OR 1 OR 2 TWO PHASE), FIBERGLASS. INCLUDES: DRILLING POLE, BRACKET AND MOUNTING HARDWARE. UNIT OF MEASURE = EACH.</v>
          </cell>
          <cell r="C70">
            <v>16.865037799547121</v>
          </cell>
          <cell r="D70">
            <v>12.04645557110509</v>
          </cell>
          <cell r="E70">
            <v>26.523907581784535</v>
          </cell>
        </row>
        <row r="71">
          <cell r="A71" t="str">
            <v>OH4070</v>
          </cell>
          <cell r="B71" t="str">
            <v>DEAD-END CONDUCTOR, PRIMARY, THROUGH 4/0 WIRE. INCLUDES: INSULATOR AND/OR DEAD-END, HARDWARE AND SAGGING. UNIT OF MEASURE = PER CONDUCTOR.</v>
          </cell>
          <cell r="C71">
            <v>20.511532458908661</v>
          </cell>
          <cell r="D71">
            <v>10.852662676671249</v>
          </cell>
          <cell r="E71">
            <v>31.342489810226571</v>
          </cell>
        </row>
        <row r="72">
          <cell r="A72" t="str">
            <v>OH4080</v>
          </cell>
          <cell r="B72" t="str">
            <v>DEAD-END CONDUCTOR, PRIMARY, LARGER THAN 4/0 WIRE. INCLUDES: INSULATOR AND/OR DEAD-END, HARDWARE AND SAGGING. UNIT OF MEASURE = PER CONDUCTOR.</v>
          </cell>
          <cell r="C72">
            <v>37.398275583809124</v>
          </cell>
          <cell r="D72">
            <v>27.73940580157171</v>
          </cell>
          <cell r="E72">
            <v>50.63852404934805</v>
          </cell>
        </row>
        <row r="73">
          <cell r="A73" t="str">
            <v>OH4090</v>
          </cell>
          <cell r="B73" t="str">
            <v>DEAD-END CONDUCTOR. SECONDARY OR NEUTRAL,  ANY SIZE. INCLUDES: INSULATOR AND/OR DEAD-END, HARDWARE AND SAG. (BUNDLED CONDUCTOR CONSIDERED ONE DEAD-END) UNIT OF MEASURE = EACH.</v>
          </cell>
          <cell r="C73">
            <v>36.20448268937529</v>
          </cell>
          <cell r="D73">
            <v>18.102241344687645</v>
          </cell>
          <cell r="E73">
            <v>54.263313383356241</v>
          </cell>
        </row>
        <row r="74">
          <cell r="A74" t="str">
            <v>OH4095</v>
          </cell>
          <cell r="B74" t="str">
            <v>DEAD-END CONDUCTOR, FLOATING. INCLUDES: INSULATOR(S), DEADENDS AND SAG. UNIT OF MEASURE = EACH.</v>
          </cell>
          <cell r="C74">
            <v>39.785861372676806</v>
          </cell>
          <cell r="D74">
            <v>32.536282704660408</v>
          </cell>
          <cell r="E74">
            <v>0</v>
          </cell>
        </row>
        <row r="75">
          <cell r="A75" t="str">
            <v>OH4100</v>
          </cell>
          <cell r="B75" t="str">
            <v>INSULATOR OR MESSENGER CLAMP, ALL TYPES (EXCLUDING DEAD-END INSULATORS), PRIMARY OR SECONDARY. INCLUDES: INSULATOR, PIN/RACK, DRILLING IF REQUIRED, HARDWARE AND SECURING CONDUCTOR TO INSULATOR. UNIT OF MEASURE = EACH.</v>
          </cell>
          <cell r="C75">
            <v>18.123946670040983</v>
          </cell>
          <cell r="D75">
            <v>14.499157336032789</v>
          </cell>
          <cell r="E75">
            <v>32.536282704660408</v>
          </cell>
        </row>
        <row r="76">
          <cell r="A76" t="str">
            <v>OH4105</v>
          </cell>
          <cell r="B76" t="str">
            <v>BRACE(S), WOOD, (FOR CONVERTING EXISTING ARM FROM LIGHT CONSTRUCTION TO HEAVY CONSTRUCTION) INCLUDES: BRACE(S) AND HARDWARE. UNIT OF MEASURE = PER ARM.</v>
          </cell>
          <cell r="C76">
            <v>25.308409361997359</v>
          </cell>
          <cell r="D76">
            <v>10.852662676671249</v>
          </cell>
          <cell r="E76">
            <v>0</v>
          </cell>
        </row>
        <row r="77">
          <cell r="A77" t="str">
            <v>OH4110</v>
          </cell>
          <cell r="B77" t="str">
            <v>CUTOUT. FUSED OR SOLID BLADE. INCLUDES: MOUNT CUTOUT ON BRACKET AS REQUIRED, DRILL HOLE(S) AS REQUIRED, HARDWARE, CUTOUT AND/OR BRACKET, FUSE, JUMPER(S) AND CONNECTION(S). UNIT OF MEASURE = EACH.</v>
          </cell>
          <cell r="C77">
            <v>34.967279144234766</v>
          </cell>
          <cell r="D77">
            <v>32.557988030013746</v>
          </cell>
          <cell r="E77">
            <v>54.263313383356241</v>
          </cell>
        </row>
        <row r="78">
          <cell r="A78" t="str">
            <v>OH4120</v>
          </cell>
          <cell r="B78" t="str">
            <v>IN-LINE DISCONNECT. INCLUDES: ASSEMBLE DISCONNECT AND DEADENDS, INSTALL DISCONNECT AND DEADENDS, TEMPORARY JUMPER, SAG (AS REQUIRED), JUMPERS  AND CONNECTIONS. UNIT OF MEASURE = EACH.</v>
          </cell>
          <cell r="C78">
            <v>63.922183165593651</v>
          </cell>
          <cell r="D78">
            <v>63.922183165593651</v>
          </cell>
          <cell r="E78">
            <v>0</v>
          </cell>
        </row>
        <row r="79">
          <cell r="A79" t="str">
            <v>OH4130</v>
          </cell>
          <cell r="B79" t="str">
            <v>SWITCH, LOADBREAK, GANG OPERATED. INCLUDES: SETUP/BREAKDOWN,UNCRATE, ASSEMBLE, MOUNT SWITCH, ARRESTORS, TEMPORARY JUMPERS, GROUNDS, OPERATE SWITCH, ADJUST AS NEEDED, AND CLEANUP. UNIT OF MEASURE = EACH.</v>
          </cell>
          <cell r="C79">
            <v>716.82217421919802</v>
          </cell>
          <cell r="D79">
            <v>324.30005837930315</v>
          </cell>
          <cell r="E79">
            <v>520.52841157371802</v>
          </cell>
        </row>
        <row r="80">
          <cell r="A80" t="str">
            <v>OH4140</v>
          </cell>
          <cell r="B80" t="str">
            <v>RECLOSER. SINGLE PHASE. INCLUDES: ASSEMBLE/MOUNT RECLOSER, GROUND(S), ARRESTOR, DRIVEN GROUND(S) AS REQUIRED AND CONNECTIONS. UNIT OF MEASURE = EACH.</v>
          </cell>
          <cell r="C80">
            <v>108.54833209206583</v>
          </cell>
          <cell r="D80">
            <v>108.54833209206583</v>
          </cell>
          <cell r="E80">
            <v>155.58377213275904</v>
          </cell>
        </row>
        <row r="81">
          <cell r="A81" t="str">
            <v>OH4150</v>
          </cell>
          <cell r="B81" t="str">
            <v>RECLOSER. THREE PHASE. INCLUDES: ASSEMBLE/MOUNT RECLOSER, GROUND(S), DRIVEN GROUND(S) AS REQUIRED, CONNECTIONS, ARRESTORS, CONTROL BOX AND CONTROL CABLE. UNIT OF MEASURE = EACH.</v>
          </cell>
          <cell r="C81">
            <v>303.89626027214831</v>
          </cell>
          <cell r="D81">
            <v>303.89626027214831</v>
          </cell>
          <cell r="E81">
            <v>477.49545244818165</v>
          </cell>
        </row>
        <row r="82">
          <cell r="A82" t="str">
            <v>OH4160</v>
          </cell>
          <cell r="B82" t="str">
            <v>BYPASS, THREE PHASE. INCLUDES: BRACKET, ASSEMBLE/MOUNT BYPASS,  JUMPERS  AND CONNECTIONS. UNIT OF MEASURE = EACH PHASE.</v>
          </cell>
          <cell r="C82">
            <v>170.0395188180851</v>
          </cell>
          <cell r="D82">
            <v>83.218217404715148</v>
          </cell>
          <cell r="E82">
            <v>253.23603089744694</v>
          </cell>
        </row>
        <row r="83">
          <cell r="A83" t="str">
            <v>OH4170</v>
          </cell>
          <cell r="B83" t="str">
            <v>ARRESTOR, DISTRIBUTION. INCLUDES: ARRESTOR,  GROUND, MOUNT BRACKET WHEN APPLICABLE, JUMPERS AND CONNECTION(S).  UNIT OF MEASURE = EACH.</v>
          </cell>
          <cell r="C83">
            <v>47.013734715339858</v>
          </cell>
          <cell r="D83">
            <v>32.557988030013746</v>
          </cell>
          <cell r="E83">
            <v>68.740765394035691</v>
          </cell>
        </row>
        <row r="84">
          <cell r="A84" t="str">
            <v>OH4180</v>
          </cell>
          <cell r="B84" t="str">
            <v>SET UP/BREAKDOWN, TENSIONER AND PULLER. INCLUDES: TENSIONER, PULLING RIG, GROUNDING, PULL ROPE, CONDUCTOR PREPARATION AND CONDUCTOR TO FIRST ROLLER. (ANY NUMBER OF CONDUCTORS) UNIT OF MEASURE = EACH.</v>
          </cell>
          <cell r="C84">
            <v>482.53095785515501</v>
          </cell>
          <cell r="D84">
            <v>0</v>
          </cell>
          <cell r="E84">
            <v>0</v>
          </cell>
        </row>
        <row r="85">
          <cell r="A85" t="str">
            <v>OH4190</v>
          </cell>
          <cell r="B85" t="str">
            <v>BARE CONDUCTOR, ANY SIZE. INCLUDES: ROLLERS, STRING,  ROPE, CONDUCTOR AND CLEANUP.  UNIT OF MEASURE = PER FOOT, PER CONDUCTOR.</v>
          </cell>
          <cell r="C85">
            <v>0.25800000420000002</v>
          </cell>
          <cell r="D85">
            <v>0.18763636669090913</v>
          </cell>
          <cell r="E85">
            <v>0</v>
          </cell>
        </row>
        <row r="86">
          <cell r="A86" t="str">
            <v>OH4195</v>
          </cell>
          <cell r="B86" t="str">
            <v>OH SECONDARY, THROUGH 4/0, THROUGH 4 CONDUCTORS, ANY LENGTH. INCLUDES: SECONDARY, HARDWARE,  CONNECTIONS ON BOTH ENDS AND VOLTAGE TEST. UNIT OF MEASURE = EACH SPAN.</v>
          </cell>
          <cell r="C86">
            <v>86.821301413369994</v>
          </cell>
          <cell r="D86">
            <v>57.866397392011102</v>
          </cell>
          <cell r="E86">
            <v>50.63852404934805</v>
          </cell>
        </row>
        <row r="87">
          <cell r="A87" t="str">
            <v>OH4196</v>
          </cell>
          <cell r="B87" t="str">
            <v>OH SECONDARY, LARGER THAN 4/0, THROUGH 4 CONDUCTORS, ANY LENGTH. INCLUDES: SECONDARY, HARDWARE,  CONNECTIONS ON BOTH ENDS AND VOLTAGE TEST. UNIT OF MEASURE = EACH SPAN.</v>
          </cell>
          <cell r="C87">
            <v>122.98237345203862</v>
          </cell>
          <cell r="D87">
            <v>57.866397392011102</v>
          </cell>
          <cell r="E87">
            <v>50.63852404934805</v>
          </cell>
        </row>
        <row r="88">
          <cell r="A88" t="str">
            <v>OH4200</v>
          </cell>
          <cell r="B88" t="str">
            <v>TRANSFER, CONDUCTOR, PRIMARY/SECONDARY, ANY SIZE. INCLUDES: UN-TIE CONDUCTOR, MOVE CONDUCTOR AND RE-TIE CONDUCTOR AT NEW POSITION.  UNIT OF MEASURE = EACH PER CONDUCTOR.</v>
          </cell>
          <cell r="D88">
            <v>0</v>
          </cell>
          <cell r="E88">
            <v>10.874368002024593</v>
          </cell>
        </row>
        <row r="89">
          <cell r="A89" t="str">
            <v>OH4210</v>
          </cell>
          <cell r="B89" t="str">
            <v>TRANSFER, CONDUCTOR TO NEW POSITION FOR RECONDUCTOR WORK. INCLUDES: INSTALL EXTENSION ARM, UN-TIE, MOVE CONDUCTOR, TIE, REMOVE  EXTENSION ARM. UNIT OF MEASURE = EACH PER CONDUCTOR.</v>
          </cell>
          <cell r="D89">
            <v>0</v>
          </cell>
          <cell r="E89">
            <v>57.888102717364447</v>
          </cell>
        </row>
        <row r="90">
          <cell r="A90" t="str">
            <v>OH4220</v>
          </cell>
          <cell r="B90" t="str">
            <v>TRANSFER, JUMPER/PRIMARY LEAD TO NEW POSITION FOR RECONDUCTOR WORK. INCLUDES: TEMPORARY JUMPER, CONNECTIONS AND JUMPER. UNIT OF MEASURE = EACH PER CONDUCTOR.</v>
          </cell>
          <cell r="D90">
            <v>0</v>
          </cell>
          <cell r="E90">
            <v>39.785861372676806</v>
          </cell>
        </row>
        <row r="91">
          <cell r="A91" t="str">
            <v>OH4240</v>
          </cell>
          <cell r="B91" t="str">
            <v>CONDUCTOR, EXTENSION, (BUNDLED CONDUCTOR CONSIDERED AS ONE CONDUCTOR), UP TO 10'. INCLUDES: CONDUCTOR, TEMPORARY JUMPER AND SPLICE(S).  UNIT OF MEASURE = EACH.</v>
          </cell>
          <cell r="C91">
            <v>65.409451064804998</v>
          </cell>
          <cell r="D91">
            <v>0</v>
          </cell>
          <cell r="E91">
            <v>0</v>
          </cell>
        </row>
        <row r="92">
          <cell r="A92" t="str">
            <v>OH4310</v>
          </cell>
          <cell r="B92" t="str">
            <v>CAPACITOR BANK, PRE-ASSEMBLED 3 PHASE. INCLUDES: UNCRATE, RACK, JUMPERS, CONTROL BOX, CONTROL CABLE, GROUND, DRIVEN GROUND(S) AS REQUIRED, CONNECTIONS AND TEST. UNIT OF MEASURE = EACH.</v>
          </cell>
          <cell r="C92">
            <v>325.70636157719645</v>
          </cell>
          <cell r="D92">
            <v>197.60195166677593</v>
          </cell>
          <cell r="E92">
            <v>437.4257039958834</v>
          </cell>
        </row>
        <row r="93">
          <cell r="A93" t="str">
            <v>OH4320</v>
          </cell>
          <cell r="B93" t="str">
            <v>VOLTAGE REGULATOR. INCLUDES: SETUP/BREAKDOWN, REGULATOR WITH BRACKET/HARDWARE, JUMPER(S), GROUND, DRIVEN GROUND(S) AS REQUIRED, CONTROL BOX, CONTROL CABLE, CONNECTIONS AND CLEANUP. UNIT OF MEASURE = EACH</v>
          </cell>
          <cell r="C93">
            <v>313.40938477701314</v>
          </cell>
          <cell r="D93">
            <v>228.93307872681748</v>
          </cell>
          <cell r="E93">
            <v>466.00963411120324</v>
          </cell>
        </row>
        <row r="94">
          <cell r="A94" t="str">
            <v>OH4330</v>
          </cell>
          <cell r="B94" t="str">
            <v>TRANSFORMER, SINGLE PHASE, 50KVA AND BELOW, ON POLE OR PLATFORM. INCLUDES: TRANSFORMER LEADS/JUMPERS AS REQUIRED, DRIVEN GROUND(S) AS REQUIRED, CONNECTIONS AND VERIFY VOLTAGE. UNIT OF MEASURE = EACH.</v>
          </cell>
          <cell r="C94">
            <v>92.811971210892509</v>
          </cell>
          <cell r="D94">
            <v>53.047815163569069</v>
          </cell>
          <cell r="E94">
            <v>136.24432724293086</v>
          </cell>
        </row>
        <row r="95">
          <cell r="A95" t="str">
            <v>OH4340</v>
          </cell>
          <cell r="B95" t="str">
            <v xml:space="preserve">TRANSFORMER, SINGLE PHASE, OVER 50KVA ON POLE OR PLATFORM. INCLUDES: SETUP/BREAKDOWN, TRANSFORMER LEADS/JUMPERS AS REQUIRED, DRIVEN GROUND(S) AS REQUIRED, CONNECTIONS, VERIFY VOLTAGE AND CLEANUP. UNIT OF MEASURE = EACH.  </v>
          </cell>
          <cell r="C95">
            <v>291.62803757243307</v>
          </cell>
          <cell r="D95">
            <v>204.40453457751562</v>
          </cell>
          <cell r="E95">
            <v>406.02916748477691</v>
          </cell>
        </row>
        <row r="96">
          <cell r="A96" t="str">
            <v>OH4350</v>
          </cell>
          <cell r="B96" t="str">
            <v>BRACKET, TRANSFORMER MOUNTING. INCLUDES: ASSEMBLE BRACKET AND MOUNT BRACKET. UNIT OF MEASURE = EACH.</v>
          </cell>
          <cell r="C96">
            <v>25.308409361997359</v>
          </cell>
          <cell r="D96">
            <v>7.2278733426630533</v>
          </cell>
          <cell r="E96">
            <v>32.557988030013746</v>
          </cell>
        </row>
        <row r="97">
          <cell r="A97" t="str">
            <v>OH4360</v>
          </cell>
          <cell r="B97" t="str">
            <v>PLATFORM INCLUDES:SETUP/BREAKDOWN, UNCRATE, ASSEMBLE, TIMBERS, ATTACHMENT AND CLEANUP. UNIT OF MEASURE = EACH.</v>
          </cell>
          <cell r="C97">
            <v>1308.1890212961</v>
          </cell>
          <cell r="D97">
            <v>490.57088298603753</v>
          </cell>
          <cell r="E97">
            <v>1308.1890212961</v>
          </cell>
        </row>
        <row r="98">
          <cell r="A98" t="str">
            <v>OH4370</v>
          </cell>
          <cell r="B98" t="str">
            <v>ASSIST WITH SWITCHING, OVERHEAD. INCLUDES: ASSIST IN SWITCHING AS NEEDED. UNIT OF MEASURE = PER HOUR.</v>
          </cell>
          <cell r="C98">
            <v>217.05325353342496</v>
          </cell>
          <cell r="D98">
            <v>0</v>
          </cell>
          <cell r="E98">
            <v>0</v>
          </cell>
        </row>
        <row r="99">
          <cell r="A99" t="str">
            <v>OH4380</v>
          </cell>
          <cell r="B99" t="str">
            <v>DOWN GUY OR POLE TO POLE GUY, ANY SIZE. INCLUDES: POLE AND ANCHOR ATTACHMENT HARDWARE, GUY, GROUND/GUY INSULATOR AS REQUIRED, GUY TENSION AND GUY GUARD. UNIT OF MEASURE = EACH.</v>
          </cell>
          <cell r="C99">
            <v>36.1610720386686</v>
          </cell>
          <cell r="D99">
            <v>22.899118247776336</v>
          </cell>
          <cell r="E99">
            <v>40.979654267110639</v>
          </cell>
        </row>
        <row r="100">
          <cell r="A100" t="str">
            <v>OH4390</v>
          </cell>
          <cell r="B100" t="str">
            <v>GUY, SIDEWALK, ANY SIZE. INCLUDES: POLE AND ANCHOR ATTACHMENT HARDWARE, GUY, GROUND/GUY INSULATOR AS REQUIRED, GUY TENSION AND GUY GUARD. UNIT OF MEASURE = EACH.</v>
          </cell>
          <cell r="C100">
            <v>68.719060068682339</v>
          </cell>
          <cell r="D100">
            <v>43.410650706684997</v>
          </cell>
          <cell r="E100">
            <v>68.719060068682339</v>
          </cell>
        </row>
        <row r="101">
          <cell r="A101" t="str">
            <v>OH4410</v>
          </cell>
          <cell r="B101" t="str">
            <v>CUT POLE TOP, INCLUDES:  CUT POLE AND REMOVE GROUND WIRE AS REQUIRED. UNIT OF MEASURE = EACH.</v>
          </cell>
          <cell r="D101">
            <v>50.63852404934805</v>
          </cell>
          <cell r="E101">
            <v>0</v>
          </cell>
        </row>
        <row r="102">
          <cell r="A102" t="str">
            <v>TS5000</v>
          </cell>
          <cell r="B102" t="str">
            <v>PAD MOUNT/SUB-SURFACE/VAULT EQUIPMENT, THREE PHASE. INCLUDES: SETUP/BREAKDOWN, TRANSFORMER, SWITCHGEAR OR CABINET OF ANY KIND. INCLUDES: ANCHOR, GROUND, FUSES AS REQUIRED, LOCK AND LABEL. UNIT OF MEASURE = EACH.</v>
          </cell>
          <cell r="C102">
            <v>102.48796651310874</v>
          </cell>
          <cell r="D102">
            <v>91.351457759466712</v>
          </cell>
          <cell r="E102">
            <v>169.34712650946364</v>
          </cell>
        </row>
        <row r="103">
          <cell r="A103" t="str">
            <v>TS5010</v>
          </cell>
          <cell r="B103" t="str">
            <v>PAD MOUNT/SUB-SURFACE/VAULT EQUIPMENT, THREE PHASE, TO INCLUDE TRANSFORMER, SWITCHGEAR OR CABINET OF ANY KIND. INCLUDES: DELIVERY TO JOB SITE, SETUP/BREAKDOWN AND SET. UNIT OF MEASURE = EACH.</v>
          </cell>
          <cell r="C103">
            <v>208.28701539071878</v>
          </cell>
          <cell r="D103">
            <v>208.28701539071878</v>
          </cell>
          <cell r="E103">
            <v>0</v>
          </cell>
        </row>
        <row r="104">
          <cell r="A104" t="str">
            <v>TS5020</v>
          </cell>
          <cell r="B104" t="str">
            <v>ASSIST THIRD PARTY SETTING PAD MOUNTED EQUIPMENT. INCLUDES: SETUP/BREAKDOWN, ROUTE CONDUCTOR AND LOCK. UNIT OF MEASURE = EACH.</v>
          </cell>
          <cell r="C104">
            <v>104.72061592710418</v>
          </cell>
          <cell r="D104">
            <v>0</v>
          </cell>
          <cell r="E104">
            <v>0</v>
          </cell>
        </row>
        <row r="105">
          <cell r="A105" t="str">
            <v>TS5030</v>
          </cell>
          <cell r="B105" t="str">
            <v>PAD MOUNT/SUB-SURFACE/VAULT EQUIPMENT, SINGLE PHASE OF ANY KIND. INCLUDES: SETUP/BREAKDOWN, ANCHOR, GROUND, SECONDARY STUDS AND CONNECTIONS, FUSES AS REQUIRED, LOCK AND LABEL. UNIT OF MEASURE = EACH.</v>
          </cell>
          <cell r="C105">
            <v>58.663866039593138</v>
          </cell>
          <cell r="D105">
            <v>47.527357285951148</v>
          </cell>
          <cell r="E105">
            <v>79.466276148437046</v>
          </cell>
        </row>
        <row r="106">
          <cell r="A106" t="str">
            <v>TS5040</v>
          </cell>
          <cell r="B106" t="str">
            <v>PAD MOUNT EQUIPMENT DELIVERY, SINGLE PHASE. INCLUDES: DELIVERY TO JOB SITE, SETUP/BREAKDOWN AND SET. UNIT OF MEASURE = EACH.</v>
          </cell>
          <cell r="C106">
            <v>55.557089905217715</v>
          </cell>
          <cell r="D106">
            <v>55.557089905217715</v>
          </cell>
          <cell r="E106">
            <v>0</v>
          </cell>
        </row>
        <row r="107">
          <cell r="A107" t="str">
            <v>TS5050</v>
          </cell>
          <cell r="B107" t="str">
            <v>DISCONNECT/RECONNECT PAD MOUNT EQUIPMENT.SINGLE PHASE OR THREE PHASE. INCLUDES: UNBOLTING CONNECTORS FROM OLD EQUIPMENT,  REBOLTING CONNECTORS ON NEW EQUIPMENT. UNIT OF MEASURE = EACH CONNECTION.</v>
          </cell>
          <cell r="C107">
            <v>5.9359062264310296</v>
          </cell>
          <cell r="D107">
            <v>0</v>
          </cell>
          <cell r="E107">
            <v>0</v>
          </cell>
        </row>
        <row r="108">
          <cell r="A108" t="str">
            <v>UT6000</v>
          </cell>
          <cell r="B108" t="str">
            <v>TERMINATE, PRIMARY CABLE POLE RISER, SINGLE PHASE, THROUGH 1/0; INCLUDES: SETUP/BREAKDOWN, HARDWARE, BRACKET, GRIP, TERMINATOR, TERMINAL LUG, GROUNDS, JUMPER, LIGHTNING ARRESTOR, SEALING COMPOUND, CONNECTIONS AND TAGS/TAGGING. UNIT OF MEASURE = EACH.</v>
          </cell>
          <cell r="C108">
            <v>216.63086155309892</v>
          </cell>
          <cell r="D108">
            <v>134.96015315012573</v>
          </cell>
          <cell r="E108">
            <v>0</v>
          </cell>
        </row>
        <row r="109">
          <cell r="A109" t="str">
            <v>UT6010</v>
          </cell>
          <cell r="B109" t="str">
            <v>TERMINATE, PRIMARY CABLE POLE RISER, THREE PHASE, THROUGH 4/0; INCLUDES:  SETUP/BREAKDOWN, HARDWARE, BRACKET, GRIP, TERMINATORS, TERMINAL LUGS, GROUNDS, JUMPERS, LIGHTNING ARRESTORS, SEALING COMPOUND, CONNECTIONS AND TAGS/TAGGING. UNIT OF MEASURE = EACH.</v>
          </cell>
          <cell r="C109">
            <v>376.41396677456919</v>
          </cell>
          <cell r="D109">
            <v>170.45803997489833</v>
          </cell>
          <cell r="E109">
            <v>0</v>
          </cell>
        </row>
        <row r="110">
          <cell r="A110" t="str">
            <v>UT6020</v>
          </cell>
          <cell r="B110" t="str">
            <v>TERMINATE, PRIMARY CABLE POLE RISER, THREE PHASE, LARGER THAN 4/0; INCLUDES:  SETUP/BREAKDOWN, HARDWARE, BRACKET, GRIP, TERMINATORS, TERMINAL LUGS, GROUNDS, JUMPERS, LIGHTNING ARRESTORS, SEALING COMPOUND, CONNECTIONS AND TAGS/TAGGING. UNIT OF MEASURE = EA</v>
          </cell>
          <cell r="C110">
            <v>543.33500241998843</v>
          </cell>
          <cell r="D110">
            <v>191.74398771676371</v>
          </cell>
          <cell r="E110">
            <v>0</v>
          </cell>
        </row>
        <row r="111">
          <cell r="A111" t="str">
            <v>UT6030</v>
          </cell>
          <cell r="B111" t="str">
            <v>POLE RISER,  THROUGH 3''. INCLUDES:  SETUP/BREAKDOWN, HARDWARE, CONDUIT W/PULL STRING AND BRACKETS AS NEEDED. UNIT OF MEASURE = EACH.</v>
          </cell>
          <cell r="C111">
            <v>131.40184156564973</v>
          </cell>
          <cell r="D111">
            <v>95.882647485880284</v>
          </cell>
          <cell r="E111">
            <v>138.49715747960488</v>
          </cell>
        </row>
        <row r="112">
          <cell r="A112" t="str">
            <v>UT6040</v>
          </cell>
          <cell r="B112" t="str">
            <v>POLE RISER, ABOVE 3''.  INCLUDES:  SETUP/BREAKDOWN, HARDWARE, CONDUIT W/PULL STRING AND BRACKETS. UNIT OF MEASURE = EACH</v>
          </cell>
          <cell r="C112">
            <v>156.24610089199118</v>
          </cell>
          <cell r="D112">
            <v>95.882647485880284</v>
          </cell>
          <cell r="E112">
            <v>0</v>
          </cell>
        </row>
        <row r="113">
          <cell r="A113" t="str">
            <v>UT6070</v>
          </cell>
          <cell r="B113" t="str">
            <v>FAULT INDICATOR, THREE PHASE/SINGLE PHASE. INCLUDES: CURRENT SENSORS, CONDUCTOR AND REMOTE INDICATOR.  UNIT OF MEASURE = PER SET.</v>
          </cell>
          <cell r="C113">
            <v>28.957596591102728</v>
          </cell>
          <cell r="D113">
            <v>13.369158167637455</v>
          </cell>
          <cell r="E113">
            <v>0</v>
          </cell>
        </row>
        <row r="114">
          <cell r="A114" t="str">
            <v>UT6080</v>
          </cell>
          <cell r="B114" t="str">
            <v>ELBOW OR ELBOW ARRESTOR, PRIMARY, 200 AMP. INCLUDES:  SETUP/BREAKDOWN, BUSHING INSERTS AS REQUIRED, PREPARE CABLE  PER SPECIFICATIONS (INCLUDES FEED THROUGH DEVICE OR PARKING BUSHING AS REQUIRED), LUG AND ELBOW ON CABLE, PLUG INTO RECEPTACLE, FAULT INDICA</v>
          </cell>
          <cell r="C114">
            <v>63.129164867584066</v>
          </cell>
          <cell r="D114">
            <v>20.05373725145618</v>
          </cell>
          <cell r="E114">
            <v>0</v>
          </cell>
        </row>
        <row r="115">
          <cell r="A115" t="str">
            <v>UT6090</v>
          </cell>
          <cell r="B115" t="str">
            <v>T' BODY, PRIMARY, 600 AMP, SINGLE INSTALLATION. INCLUDES:  SETUP/BREAKDOWN, PREPARE CABLE  PER SPECIFICATIONS, INSTALL ADAPTER,  LUG AND ' T ' BODY ON CABLE, ASSOCIATED CONNECTORS AS SPECIFIED, TAG CABLE,  GROUND CABLE NEUTRAL, TRAIN AND RACK CABLE AND CL</v>
          </cell>
          <cell r="C115">
            <v>158.9592906132093</v>
          </cell>
          <cell r="D115">
            <v>45.308077030123329</v>
          </cell>
          <cell r="E115">
            <v>0</v>
          </cell>
        </row>
        <row r="116">
          <cell r="A116" t="str">
            <v>UT6095</v>
          </cell>
          <cell r="B116" t="str">
            <v>MANHOLE/VAULT 'T' BODY, PRIMARY, 600 AMP, SINGLE INSTALLATION. INCLUDES:  PREPARE CABLE  PER SPECIFICATIONS, INSTALL ADAPTER,  LUG AND ' T ' BODY ON CABLE, ASSOCIATED CONNECTORS AS SPECIFIED, TAG CABLE,  GROUND CABLE NEUTRAL, TRAIN AND RACK CABLE. UNIT OF</v>
          </cell>
          <cell r="C116">
            <v>175.52807779448378</v>
          </cell>
          <cell r="D116">
            <v>78.995534560973795</v>
          </cell>
          <cell r="E116">
            <v>0</v>
          </cell>
        </row>
        <row r="117">
          <cell r="A117" t="str">
            <v>UT6100</v>
          </cell>
          <cell r="B117" t="str">
            <v>STRAIGHT SPLICE, PRIMARY, THROUGH 4/0. INCLUDES: SETUP/BREAKDOWN, CABLE PREPARATION, LUG, PRE-MOLDED SPLICE, TAGS/TAGGING,  GROUND AND CLEANUP. UNIT OF MEASURE = EACH</v>
          </cell>
          <cell r="C117">
            <v>69.827113109570419</v>
          </cell>
          <cell r="D117">
            <v>0</v>
          </cell>
          <cell r="E117">
            <v>0</v>
          </cell>
        </row>
        <row r="118">
          <cell r="A118" t="str">
            <v>UT6105</v>
          </cell>
          <cell r="B118" t="str">
            <v>MANHOLE/VAULT STRAIGHT SPLICE, PRIMARY, THROUGH 4/0. INCLUDES: CABLE PREPARATION, LUG, PRE-MOLDED SPLICE, TAGS/TAGGING AND GROUND. UNIT OF MEASURE = EACH</v>
          </cell>
          <cell r="C118">
            <v>87.772816178859756</v>
          </cell>
          <cell r="D118">
            <v>0</v>
          </cell>
          <cell r="E118">
            <v>0</v>
          </cell>
        </row>
        <row r="119">
          <cell r="A119" t="str">
            <v>UT6110</v>
          </cell>
          <cell r="B119" t="str">
            <v>STRAIGHT SPLICE, PRIMARY, LARGER THAN 4/0.   INCLUDES: SETUP/BREAKDOWN, CABLE PREPARATION, LUG, PRE-MOLDED SPLICE, TAGS/TAGGING, GROUND, TRAIN AND RACK CABLE AND CLEANUP. UNIT OF MEASURE = EACH.</v>
          </cell>
          <cell r="C119">
            <v>112.88917156753065</v>
          </cell>
          <cell r="D119">
            <v>0</v>
          </cell>
          <cell r="E119">
            <v>0</v>
          </cell>
        </row>
        <row r="120">
          <cell r="A120" t="str">
            <v>UT6115</v>
          </cell>
          <cell r="B120" t="str">
            <v>MANHOLE/VAULT STRAIGHT SPLICE, PRIMARY, LARGER THAN 4/0.   INCLUDES: CABLE PREPARATION, LUG, PRE-MOLDED SPLICE, TAGS/TAGGING, GROUND, TRAIN AND RACK CABLE. UNIT OF MEASURE = ONE SET OF THREE.</v>
          </cell>
          <cell r="C120">
            <v>424.24112971890088</v>
          </cell>
          <cell r="D120">
            <v>169.69645188756036</v>
          </cell>
          <cell r="E120">
            <v>0</v>
          </cell>
        </row>
        <row r="121">
          <cell r="A121" t="str">
            <v>UT6120</v>
          </cell>
          <cell r="B121" t="str">
            <v>TERMINATOR, PRIMARY INDOOR, THROUGH 4/0. INCLUDES: SETUP/BREAKDOWN, TRAIN AND PREPARE CABLE, COLD SHRINK, TERMINAL LUG, GROUND, CONNECTIONS, TAG AND CLEANUP. UNIT OF MEASURE = EACH PER PHASE.</v>
          </cell>
          <cell r="C121">
            <v>56.457954941932961</v>
          </cell>
          <cell r="D121">
            <v>0</v>
          </cell>
          <cell r="E121">
            <v>0</v>
          </cell>
        </row>
        <row r="122">
          <cell r="A122" t="str">
            <v>UT6125</v>
          </cell>
          <cell r="B122" t="str">
            <v>MANHOLE/VAULT TERMINATOR, PRIMARY INDOOR, THROUGH 4/0. INCLUDES: TRAIN AND PREPARE CABLE, COLD SHRINK, TERMINAL LUG, GROUND, CONNECTIONS AND TAG. UNIT OF MEASURE = EACH PER PHASE.</v>
          </cell>
          <cell r="C122">
            <v>67.304195445949688</v>
          </cell>
          <cell r="D122">
            <v>0</v>
          </cell>
          <cell r="E122">
            <v>0</v>
          </cell>
        </row>
        <row r="123">
          <cell r="A123" t="str">
            <v>UT6130</v>
          </cell>
          <cell r="B123" t="str">
            <v>TERMINATOR, PRIMARY INDOOR, OVER 4/0. INCLUDES: SETUP/BREAKDOWN, TRAIN AND PREPARE CABLE, COLD SHRINK, TERMINAL LUG, GROUND, CONNECTIONS TAG AND CLEANUP. UNIT OF MEASURE = EACH SET OF THREE.</v>
          </cell>
          <cell r="C123">
            <v>216.15254925436236</v>
          </cell>
          <cell r="D123">
            <v>0</v>
          </cell>
          <cell r="E123">
            <v>0</v>
          </cell>
        </row>
        <row r="124">
          <cell r="A124" t="str">
            <v>UT6135</v>
          </cell>
          <cell r="B124" t="str">
            <v>MANHOLE/VAULT TERMINATOR, PRIMARY INDOOR, OVER 4/0. INCLUDES: TRAIN AND PREPARE CABLE, COLD SHRINK, TERMINAL LUG, GROUND, CONNECTIONS AND TAG. UNIT OF MEASURE = EACH SET OF THREE.</v>
          </cell>
          <cell r="C124">
            <v>272.11328471770116</v>
          </cell>
          <cell r="D124">
            <v>0</v>
          </cell>
          <cell r="E124">
            <v>0</v>
          </cell>
        </row>
        <row r="125">
          <cell r="A125" t="str">
            <v>UT6170</v>
          </cell>
          <cell r="B125" t="str">
            <v>TERMINATE, SECONDARY/SERVICE SINGLE PHASE, SET SCREW CONNECTOR. THROUGH 500MCM. INCLUDES: PREPARING CABLE ENDS, CONNECTION, INSTALL MOLE BODIES AS REQUIRED, SLEEVES AND TAGS/TAGGING. UNIT OF MEASURE = PER CONNECTION.</v>
          </cell>
          <cell r="C125">
            <v>6.6845790838187273</v>
          </cell>
          <cell r="D125">
            <v>2.0053737251456183</v>
          </cell>
          <cell r="E125">
            <v>0</v>
          </cell>
        </row>
        <row r="126">
          <cell r="A126" t="str">
            <v>UT6180</v>
          </cell>
          <cell r="B126" t="str">
            <v>TERMINATE, SECONDARY/SERVICE COMPRESSION CONNECTOR . THROUGH 500MCM. INCLUDES: PHASE VERIFICATION, TRAIN CABLE, PREPARE CABLE, INSTALL MOLE BODIES AS REQUIRED, TAGS/TAGGING,  AND CONNECTION. UNIT OF MEASURE = PER CONNECTION.</v>
          </cell>
          <cell r="C126">
            <v>29.719638606658059</v>
          </cell>
          <cell r="D126">
            <v>0</v>
          </cell>
          <cell r="E126">
            <v>0</v>
          </cell>
        </row>
        <row r="127">
          <cell r="A127" t="str">
            <v>UT6190</v>
          </cell>
          <cell r="B127" t="str">
            <v>TERMINATE, SECONDARY/SERVICE COMPRESSION CONNECTOR . ABOVE 500MCM. INCLUDES: PHASE VERIFICATION, TRAIN CABLE, PREPARE CABLE, TAGS/TAGGING, AND CONNECTION. UNIT OF MEASURE = PER CONNECTION.</v>
          </cell>
          <cell r="C127">
            <v>49.024703000726554</v>
          </cell>
          <cell r="D127">
            <v>0</v>
          </cell>
          <cell r="E127">
            <v>0</v>
          </cell>
        </row>
        <row r="128">
          <cell r="A128" t="str">
            <v>UT6200</v>
          </cell>
          <cell r="B128" t="str">
            <v>FIREPROOFING CABLE. INCLUDES: FIREPROOFING. UNIT OF MEASURE =  PER LINEAR FOOT.</v>
          </cell>
          <cell r="C128">
            <v>2.2326494139954547</v>
          </cell>
          <cell r="D128">
            <v>1.1163247069977273</v>
          </cell>
          <cell r="E128">
            <v>0</v>
          </cell>
        </row>
        <row r="129">
          <cell r="A129" t="str">
            <v>MS7000</v>
          </cell>
          <cell r="B129" t="str">
            <v xml:space="preserve">OVERHEAD COVER-UP. INCLUDES: PLACEMENT AND REMOVAL OF ALL RUBBER BLANKET(S) AND/OR ALL RUBBER HOSES REQUIRED PER WORKPOINT. UNIT OF MEASURE = EACH. </v>
          </cell>
          <cell r="C129">
            <v>54.263313383356241</v>
          </cell>
          <cell r="D129">
            <v>0</v>
          </cell>
          <cell r="E129">
            <v>0</v>
          </cell>
        </row>
        <row r="130">
          <cell r="A130" t="str">
            <v>MS7020</v>
          </cell>
          <cell r="B130" t="str">
            <v>LOCATE - SITE VISIT AND MEETING. INCLUDES: TRAVEL TO INITIAL EXCAVATION SITE, WAIT AND MEET WITH OTHER UTILITIES. UNIT OF MEASURE = PER SITE VISIT.</v>
          </cell>
          <cell r="C130">
            <v>46.921600763840004</v>
          </cell>
          <cell r="D130">
            <v>0</v>
          </cell>
          <cell r="E130">
            <v>0</v>
          </cell>
        </row>
        <row r="131">
          <cell r="A131" t="str">
            <v>MS7030</v>
          </cell>
          <cell r="B131" t="str">
            <v>LOCATE - SUBSEQUENT WORK POINTS. INCLUDES: LOCATE ACTIVITIES AT SUBSEQUENT WORK POINTS. UNIT OF MEASURE = PER WORK POINT WITH LOCATE ACTIVITY.</v>
          </cell>
          <cell r="C131">
            <v>3.9085693436278723</v>
          </cell>
          <cell r="D131">
            <v>0</v>
          </cell>
          <cell r="E131">
            <v>0</v>
          </cell>
        </row>
        <row r="132">
          <cell r="A132" t="str">
            <v>MS7040</v>
          </cell>
          <cell r="B132" t="str">
            <v>LOCATE - INFORMATIONAL VISIT. INCLUDES: TRAVEL TO WORK SITE AND DATA COLLECTION.  UNIT OF MEASURE = PER SITE VISIT.</v>
          </cell>
          <cell r="C132">
            <v>31.282631229252129</v>
          </cell>
          <cell r="D132">
            <v>0</v>
          </cell>
          <cell r="E132">
            <v>0</v>
          </cell>
        </row>
        <row r="133">
          <cell r="A133" t="str">
            <v>MS7050</v>
          </cell>
          <cell r="B133" t="str">
            <v>EXTRAORDINARY TRAFFIC CONTROL. INCLUDES: SET UP AND REMOVAL OF ALL ASSOCIATED MATERIALS (CONES, SIGNS, ARROW BOARDS, ETC.) NOT INCLUDED IN NORMAL TRAFFIC CONTROL. UNIT OF MEASURE = PER DAY.</v>
          </cell>
          <cell r="C133">
            <v>788.00081282792007</v>
          </cell>
          <cell r="D133">
            <v>0</v>
          </cell>
          <cell r="E133">
            <v>0</v>
          </cell>
        </row>
        <row r="134">
          <cell r="A134" t="str">
            <v>MS7060</v>
          </cell>
          <cell r="B134" t="str">
            <v>FLAGMAN. INCLUDES ONE PERSON FOR TRAFFIC CONTROL. UNIT OF MEASURE = PER HOUR</v>
          </cell>
          <cell r="C134">
            <v>43.903000714699992</v>
          </cell>
          <cell r="D134">
            <v>0</v>
          </cell>
          <cell r="E134">
            <v>0</v>
          </cell>
        </row>
        <row r="135">
          <cell r="A135" t="str">
            <v>MS7070</v>
          </cell>
          <cell r="B135" t="str">
            <v>EXTRA DEPTH - POLE/ANCHOR, MACHINE DIG AUGER. INCLUDES: DIG HOLE. UNIT OF MEASURE = PER FOOT.</v>
          </cell>
          <cell r="C135">
            <v>6.4568801051119991</v>
          </cell>
          <cell r="D135">
            <v>0</v>
          </cell>
          <cell r="E135">
            <v>0</v>
          </cell>
        </row>
        <row r="136">
          <cell r="A136" t="str">
            <v>MS7080</v>
          </cell>
          <cell r="B136" t="str">
            <v>EXTRA DEPTH - POLE/ANCHOR, MACHINE DIG ROCK AUGER. INCLUDES: DIG HOLE. UNIT OF MEASURE = PER FOOT.</v>
          </cell>
          <cell r="C136">
            <v>21.527238270443405</v>
          </cell>
          <cell r="D136">
            <v>0</v>
          </cell>
          <cell r="E136">
            <v>0</v>
          </cell>
        </row>
        <row r="137">
          <cell r="A137" t="str">
            <v>MS7090</v>
          </cell>
          <cell r="B137" t="str">
            <v>EXTRA DEPTH - POLE/ANCHOR, HAND DIG. INCLUDES: DIG HOLE. UNIT OF MEASURE = PER FOOT.</v>
          </cell>
          <cell r="C137">
            <v>9.3613392323938918</v>
          </cell>
          <cell r="D137">
            <v>0</v>
          </cell>
          <cell r="E137">
            <v>0</v>
          </cell>
        </row>
        <row r="138">
          <cell r="A138" t="str">
            <v>MS7100</v>
          </cell>
          <cell r="B138" t="str">
            <v>EXTRA DEPTH - POLE/ANCHOR, VAC TRUCK. INCLUDES: DIG HOLE. UNIT OF MEASURE = PER FOOT.</v>
          </cell>
          <cell r="C138">
            <v>15.542377558015442</v>
          </cell>
          <cell r="D138">
            <v>0</v>
          </cell>
          <cell r="E138">
            <v>0</v>
          </cell>
        </row>
        <row r="139">
          <cell r="A139" t="str">
            <v>MS7110</v>
          </cell>
          <cell r="B139" t="str">
            <v>POTHOLE - DIRT, HAND DIG. INCLUDES: DIG HOLE. UNIT OF MEASURE = EACH.</v>
          </cell>
          <cell r="C139">
            <v>43.860000714000002</v>
          </cell>
          <cell r="D139">
            <v>0</v>
          </cell>
          <cell r="E139">
            <v>0</v>
          </cell>
        </row>
        <row r="140">
          <cell r="A140" t="str">
            <v>MS7120</v>
          </cell>
          <cell r="B140" t="str">
            <v>POTHOLE - DIRT, VAC DIG. INCLUDES: DIG HOLE. UNIT OF MEASURE = EACH.</v>
          </cell>
          <cell r="C140">
            <v>90.300001469999998</v>
          </cell>
          <cell r="D140">
            <v>0</v>
          </cell>
          <cell r="E140">
            <v>0</v>
          </cell>
        </row>
        <row r="141">
          <cell r="A141" t="str">
            <v>MS7130</v>
          </cell>
          <cell r="B141" t="str">
            <v>GLN/FLN/DECAL. INCLUDES: PLATE OR STICKER WITH NUMBERS.  UNIT OF MEASURE = EACH FACILITY MARKED.</v>
          </cell>
          <cell r="C141">
            <v>4.8185822284420352</v>
          </cell>
          <cell r="D141">
            <v>0</v>
          </cell>
          <cell r="E141">
            <v>0</v>
          </cell>
        </row>
        <row r="142">
          <cell r="A142" t="str">
            <v>MS7140</v>
          </cell>
          <cell r="B142" t="str">
            <v>LEVEL EQUIPMENT PADS. INCLUDES: LEVEL AND BACKFILL.  UNIT OF MEASURE = EACH</v>
          </cell>
          <cell r="C142">
            <v>228.54710878553425</v>
          </cell>
          <cell r="D142">
            <v>0</v>
          </cell>
          <cell r="E142">
            <v>0</v>
          </cell>
        </row>
        <row r="143">
          <cell r="A143" t="str">
            <v>MS7150</v>
          </cell>
          <cell r="B143" t="str">
            <v>INCIDENTAL TREE TRIMMING. INCLUDES: CUT, REMOVE AND DISPOSAL OF OVERGROWTH THROUGH 3" DIAMETER AT ONE WORK POINT. UNIT OF MEASURE = WORK POINT TRIMMED.</v>
          </cell>
          <cell r="C143">
            <v>36.182777364021945</v>
          </cell>
          <cell r="D143">
            <v>0</v>
          </cell>
          <cell r="E143">
            <v>0</v>
          </cell>
        </row>
        <row r="144">
          <cell r="A144" t="str">
            <v>MS7160</v>
          </cell>
          <cell r="B144" t="str">
            <v>WILDLIFE PROTECTION. INCLUDES: PROTECTOR. UNIT OF MEASURE = EACH.</v>
          </cell>
          <cell r="C144">
            <v>7.2278733426630533</v>
          </cell>
          <cell r="D144">
            <v>0</v>
          </cell>
          <cell r="E144">
            <v>0</v>
          </cell>
        </row>
        <row r="145">
          <cell r="A145" t="str">
            <v>MS7170</v>
          </cell>
          <cell r="B145" t="str">
            <v>TRANSFER, FOREIGN CONTACT. INCLUDES: ONE CONTACT TRANSFER FROM EXISTING POLE TO NEW POLE AT SAME LOCATION UTILIZING J-HOOK. UNIT OF MEASURE = EACH</v>
          </cell>
          <cell r="D145">
            <v>0</v>
          </cell>
          <cell r="E145">
            <v>12.068160896458428</v>
          </cell>
        </row>
        <row r="146">
          <cell r="A146" t="str">
            <v>MS7190</v>
          </cell>
          <cell r="B146" t="str">
            <v>ANCHOR/POLE STABILIZATION - CONCRETE. INCLUDES: MIXING, POURING AND RODING CONCRETE. UNIT OF MEASURE = EACH.</v>
          </cell>
          <cell r="C146">
            <v>64.568801051119991</v>
          </cell>
          <cell r="D146">
            <v>0</v>
          </cell>
          <cell r="E146">
            <v>0</v>
          </cell>
        </row>
        <row r="147">
          <cell r="A147" t="str">
            <v>MS7200</v>
          </cell>
          <cell r="B147" t="str">
            <v xml:space="preserve">STRAIGHTEN POLE, WOOD. INCLUDES: SETUP/BREAKDOWN, EXCAVATION, STRAIGHTEN EXISTING POLE, FOAM AND CLEAN UP. UNIT OF MEASURE = EACH. </v>
          </cell>
          <cell r="C147">
            <v>147.94481405340386</v>
          </cell>
          <cell r="D147">
            <v>0</v>
          </cell>
          <cell r="E147">
            <v>0</v>
          </cell>
        </row>
        <row r="148">
          <cell r="A148" t="str">
            <v>MS7210</v>
          </cell>
          <cell r="B148" t="str">
            <v>ASSIST CREW FOR COVER-UP/CONTACT. INCLUDES:  ASSIST OTHER CREW AS NEEDED. UNIT OF MEASURE = PER ASSIST.</v>
          </cell>
          <cell r="C148">
            <v>190.54257275185577</v>
          </cell>
          <cell r="D148">
            <v>0</v>
          </cell>
          <cell r="E148">
            <v>0</v>
          </cell>
        </row>
        <row r="149">
          <cell r="A149" t="str">
            <v>MS7220</v>
          </cell>
          <cell r="B149" t="str">
            <v xml:space="preserve">CREW TRAVEL TIME AND YARD TIME. </v>
          </cell>
          <cell r="C149">
            <v>322.50000525000002</v>
          </cell>
          <cell r="D149">
            <v>0</v>
          </cell>
          <cell r="E149">
            <v>0</v>
          </cell>
        </row>
        <row r="150">
          <cell r="A150" t="str">
            <v>SL8000</v>
          </cell>
          <cell r="B150" t="str">
            <v>STREETLIGHT, ARM/HEAD ASSEMBLY ON WOOD POLE, THROUGH 6'. INCLUDES: SETUP/BREAKDOWN, ARM, HEAD, PHOTOCELL, WIRING/FUSE, CONNECTIONS, GROUND, ASSOCIATED MOUNTING HARDWARE AND TEST. UNIT OF MEASURE = EACH.</v>
          </cell>
          <cell r="C150">
            <v>83.738645518787237</v>
          </cell>
          <cell r="D150">
            <v>49.734538620832005</v>
          </cell>
          <cell r="E150">
            <v>81.116906898307775</v>
          </cell>
        </row>
        <row r="151">
          <cell r="A151" t="str">
            <v>SL8020</v>
          </cell>
          <cell r="B151" t="str">
            <v>STREET LIGHT COMPLETE, EMBEDDED, MACHINE DIG WITH AUGER. INCLUDES: SETUP/BREAKDOWN, DIG HOLE, POLE, LAMP, PHOTO CELL, ARM IF REQUIRED, LUMINAIRE, POLE PREPARATION, CONDUCTOR, BACKFILL, CLEANUP AND DISPOSITION OF SPOIL. UNIT OF MEASURE = EACH.</v>
          </cell>
          <cell r="C151">
            <v>133.47318413961924</v>
          </cell>
          <cell r="D151">
            <v>94.194201933393956</v>
          </cell>
          <cell r="E151">
            <v>137.38224351985511</v>
          </cell>
        </row>
        <row r="152">
          <cell r="A152" t="str">
            <v>SL8030</v>
          </cell>
          <cell r="B152" t="str">
            <v>STREET LIGHT COMPLETE, EMBEDDED, MACHINE DIG WITH ROCK AUGER. INCLUDES: SETUP/BREAKDOWN, DIG HOLE, POLE, LAMP, PHOTO CELL, ARM IF REQUIRED, LUMINAIRE, POLE PREPARATION, CONDUCTOR, BACKFILL, CLEANUP AND DISPOSITION OF SPOIL. UNIT OF MEASURE = EACH.</v>
          </cell>
          <cell r="C152">
            <v>225.04564745253379</v>
          </cell>
          <cell r="D152">
            <v>68.023912829566029</v>
          </cell>
          <cell r="E152">
            <v>228.95470683276957</v>
          </cell>
        </row>
        <row r="153">
          <cell r="A153" t="str">
            <v>SL8040</v>
          </cell>
          <cell r="B153" t="str">
            <v>STREET LIGHT ANCHOR BASE. INCLUDES: SETUP/BREAKDOWN,  LAMP, PHOTO ELECTRIC EYE/SHORTING CAP, ARM, LUMINAIRE,  CONDUCTOR, BOLT POLE TO BASE AND CLEANUP. UNIT OF MEASURE = EACH.</v>
          </cell>
          <cell r="C153">
            <v>83.738645518787237</v>
          </cell>
          <cell r="D153">
            <v>75.889128691004402</v>
          </cell>
          <cell r="E153">
            <v>83.738645518787237</v>
          </cell>
        </row>
        <row r="154">
          <cell r="A154" t="str">
            <v>SL8050</v>
          </cell>
          <cell r="B154" t="str">
            <v>STREET LIGHT HISTORICAL, ANCHOR BASE. INCLUDES: SETUP/BREAKDOWN, LAMP, PHOTO ELECTRIC EYE, LUMINAIRE, CONDUCTOR, BOLT POLE TO BASE/ALIGN, PREPARE POLE &amp; PAINT AS REQUIRED AND CLEANUP. UNIT OF MEASURE = EACH.</v>
          </cell>
          <cell r="C154">
            <v>191.02584152092297</v>
          </cell>
          <cell r="D154">
            <v>73.28308910418049</v>
          </cell>
          <cell r="E154">
            <v>95.512920760461469</v>
          </cell>
        </row>
        <row r="155">
          <cell r="A155" t="str">
            <v>SL8060</v>
          </cell>
          <cell r="B155" t="str">
            <v>STREET LIGHT FOUNDATION, PRECAST CONCRETE.  INCLUDES: SETUP/BREAKDOWN, EXCAVATION, PRECAST FOUNDATION, CONDUIT,  GRADE, COMPACTION AND DISPOSITION OF SPOIL. UNIT OF MEASURE = EACH.</v>
          </cell>
          <cell r="C155">
            <v>134.77620393303118</v>
          </cell>
          <cell r="D155">
            <v>134.76050489937563</v>
          </cell>
          <cell r="E155">
            <v>187.08538407337596</v>
          </cell>
        </row>
        <row r="156">
          <cell r="A156" t="str">
            <v>SL8070</v>
          </cell>
          <cell r="B156" t="str">
            <v>STREET LIGHT FOUNDATION, POUR IN PLACE.  INCLUDES: SETUP/BREAKDOWN, EXCAVATION, FORM BASE/SONATUBE, POUR/FINISH, GRADE, COMPACTION, CLEANUP, DISPOSITION OF SPOIL, REMOVE FORM AND SECOND CLEANUP. UNIT OF MEASURE = EACH.</v>
          </cell>
          <cell r="C156">
            <v>299.61605731647063</v>
          </cell>
          <cell r="D156">
            <v>162.23381379661552</v>
          </cell>
          <cell r="E156">
            <v>0</v>
          </cell>
        </row>
        <row r="157">
          <cell r="A157" t="str">
            <v>SL8080</v>
          </cell>
          <cell r="B157" t="str">
            <v>STREET LIGHT FOUNDATION, PRECAST CONCRETE, ROCK.  INCLUDES: SETUP/BREAKDOWN, EXCAVATION, PRECAST FOUNDATION, CONDUIT,  GRADE, COMPACTION AND DISPOSITION OF SPOIL. UNIT OF MEASURE = EACH.</v>
          </cell>
          <cell r="C157">
            <v>239.42596228103193</v>
          </cell>
          <cell r="D157">
            <v>134.76050489937563</v>
          </cell>
          <cell r="E157">
            <v>291.75084145503223</v>
          </cell>
        </row>
        <row r="158">
          <cell r="A158" t="str">
            <v>SL8090</v>
          </cell>
          <cell r="B158" t="str">
            <v>STREET LIGHT FOUNDATION, POUR IN PLACE, ROCK.  INCLUDES: SETUP/BREAKDOWN, EXCAVATION, FORM BASE/SONATUBE, POUR/FINISH, GRADE, COMPACTION, CLEANUP, DISPOSITION OF SPOIL, REMOVE FORM AND SECOND CLEANUP. UNIT OF MEASURE = EACH.</v>
          </cell>
          <cell r="C158">
            <v>391.18852062938521</v>
          </cell>
          <cell r="D158">
            <v>132.13876627889618</v>
          </cell>
          <cell r="E158">
            <v>0</v>
          </cell>
        </row>
        <row r="159">
          <cell r="A159" t="str">
            <v>SL8100</v>
          </cell>
          <cell r="B159" t="str">
            <v>ADDITIONAL STREETLIGHT ARM AND LUMINAIRE OR GUARDLIGHT. INCLUDES: ARM, LUMINAIRE, LAMP, PHOTO ELECTRIC CELL, CONDUCTOR AND CONNECTION. UNIT OF MEASURE = EACH.</v>
          </cell>
          <cell r="C159">
            <v>31.398067311131324</v>
          </cell>
          <cell r="D159">
            <v>31.398067311131324</v>
          </cell>
          <cell r="E159">
            <v>0</v>
          </cell>
        </row>
        <row r="160">
          <cell r="A160" t="str">
            <v>SL8110</v>
          </cell>
          <cell r="B160" t="str">
            <v>CONTROLLER, STREETLIGHT, PEDESTAL MOUNT. INCLUDES: SETUP/BREAKDOWN, EXCAVATION, CONDUIT, FOUNDATION, CONTROLLER, GROUND ROD AND CLEANUP. UNIT OF MEASURE = EACH.</v>
          </cell>
          <cell r="C160">
            <v>104.66545738165624</v>
          </cell>
          <cell r="D160">
            <v>122.98622965770139</v>
          </cell>
          <cell r="E160">
            <v>143.92874055422598</v>
          </cell>
        </row>
        <row r="161">
          <cell r="A161" t="str">
            <v>SL8120</v>
          </cell>
          <cell r="B161" t="str">
            <v>CONTROLLER, STREETLIGHT, PEDESTAL MOUNT, ROCK. INCLUDES: SETUP/BREAKDOWN, EXCAVATION, CONDUIT, FOUNDATION, CONTROLLER, GROUND ROD, CLEANUP AND SPOIL. UNIT OF MEASURE = EACH.</v>
          </cell>
          <cell r="C161">
            <v>162.23381379661552</v>
          </cell>
          <cell r="D161">
            <v>125.59226924452527</v>
          </cell>
          <cell r="E161">
            <v>177.94854648583677</v>
          </cell>
        </row>
        <row r="162">
          <cell r="A162" t="str">
            <v>SL8130</v>
          </cell>
          <cell r="B162" t="str">
            <v>CONTROLLER, POLE MOUNT, STREETLIGHT. INCLUDES: SETUP/BREAKDOWN, HARDWARE, PHOTO ELECTRIC CELL, CONTROLLER, CONNECTIONS AND CLEANUP. UNIT OF MEASURE = EACH.</v>
          </cell>
          <cell r="C162">
            <v>81.670339245817132</v>
          </cell>
          <cell r="D162">
            <v>48.490806972535225</v>
          </cell>
          <cell r="E162">
            <v>104.63725129469714</v>
          </cell>
        </row>
        <row r="163">
          <cell r="A163" t="str">
            <v>SL8140</v>
          </cell>
          <cell r="B163" t="str">
            <v>FUSE ASSEMBLY FOR LUMINAIRE. INCLUDES: FUSE, HOUSING AND CONNECTIONS. UNIT OF MEASURE = EACH.</v>
          </cell>
          <cell r="C163">
            <v>6.5464970343708808</v>
          </cell>
          <cell r="D163">
            <v>6.5464970343708808</v>
          </cell>
          <cell r="E163">
            <v>13.077295035086197</v>
          </cell>
        </row>
        <row r="164">
          <cell r="A164" t="str">
            <v>SL8150</v>
          </cell>
          <cell r="B164" t="str">
            <v xml:space="preserve">CABLE, STREETLIGHT, UNDERGROUND. INCLUDES: SETUP/BREAKDOWN, CABLE AND MOISTURE SEAL. UNIT OF MEASURE = PER FOOT </v>
          </cell>
          <cell r="C164">
            <v>0.48667004332253555</v>
          </cell>
          <cell r="D164">
            <v>0.23548550483348493</v>
          </cell>
          <cell r="E164">
            <v>0</v>
          </cell>
        </row>
        <row r="165">
          <cell r="A165" t="str">
            <v>SL8160</v>
          </cell>
          <cell r="B165" t="str">
            <v>CONNECTIONS, STREET LIGHT SECONDARY.  INCLUDES: PREPARE CONDUCTOR, CONNECT AND INSULATE. UNIT OF MEASURE = PER TERMINATION.</v>
          </cell>
          <cell r="C165">
            <v>5.2277782073033654</v>
          </cell>
          <cell r="D165">
            <v>2.6217386204794653</v>
          </cell>
          <cell r="E165">
            <v>0</v>
          </cell>
        </row>
        <row r="166">
          <cell r="A166" t="str">
            <v>SV9000</v>
          </cell>
          <cell r="B166" t="str">
            <v xml:space="preserve">OH SERVICE, DUPLEX OR TRIPLEX, ANY SIZE, ANY LENGTH. INCLUDES: SETUP/BREAKDOWN, SERVICE, DEADEND(S), HARDWARE, CONNECTIONS ON BOTH ENDS, SAG, VOLTAGE TEST AND CLEANUP. (REMOVAL INCLUDES OPEN WIRE OR BUNDLED)  UNIT OF MEASURE = EACH </v>
          </cell>
          <cell r="C166">
            <v>119.90249797190107</v>
          </cell>
          <cell r="D166">
            <v>79.943881301411992</v>
          </cell>
          <cell r="E166">
            <v>88.817652125868705</v>
          </cell>
        </row>
        <row r="167">
          <cell r="A167" t="str">
            <v>SV9020</v>
          </cell>
          <cell r="B167" t="str">
            <v xml:space="preserve">OH SERVICE, QUAD ANY SIZE, ANY LENGTH. INCLUDES: SETUP/BREAKDOWN, SERVICE, HARDWARE, DEADEND(S),  CONNECTIONS ON BOTH ENDS, SAG, VOLTAGE TEST, PHASE MARKING (ROTATION) AND CLEANUP. (REMOVAL INCLUDES OPEN WIRE OR BUNDLED) UNIT OF MEASURE = EACH </v>
          </cell>
          <cell r="C167">
            <v>179.87373292817702</v>
          </cell>
          <cell r="D167">
            <v>84.394090693857265</v>
          </cell>
          <cell r="E167">
            <v>144.35200166991629</v>
          </cell>
        </row>
        <row r="168">
          <cell r="A168" t="str">
            <v>SV9040</v>
          </cell>
          <cell r="B168" t="str">
            <v xml:space="preserve">MIDSPAN TAP, OPEN WIRE/CABLED SECONDARY, DUPLEX OR TRIPLEX ONLY. INCLUDES: SETUP/BREAKDOWN, SERVICE, HARDWARE,  CONNECTIONS ON BOTH ENDS, VOLTAGE TEST AND CLEANUP. UNIT OF MEASURE = EACH </v>
          </cell>
          <cell r="C168">
            <v>126.57781206056899</v>
          </cell>
          <cell r="D168">
            <v>115.47893653988962</v>
          </cell>
          <cell r="E168">
            <v>195.42281784130165</v>
          </cell>
        </row>
        <row r="169">
          <cell r="A169" t="str">
            <v>SV9050</v>
          </cell>
          <cell r="B169" t="str">
            <v>UG SERVICE - SUBDIVISION, TRIPLEX, THROUGH 350MCM, ANY LENGTH, MACHINE DIG. INCLUDES: SETUP/BREAKDOWN, TRENCH (HAND DIG EACH END AND EXPOSE SLEEVE(S) AS REQUIRED), CONDUIT, RISER, SERVICE, BACKFILL, CLEANUP AND LOCK AND SECURE AS REQUIRED. UNIT OF MEASURE</v>
          </cell>
          <cell r="C169">
            <v>225.75000367500002</v>
          </cell>
          <cell r="D169">
            <v>112.87500183750001</v>
          </cell>
          <cell r="E169">
            <v>0</v>
          </cell>
        </row>
        <row r="170">
          <cell r="A170" t="str">
            <v>SV9055</v>
          </cell>
          <cell r="B170" t="str">
            <v>UG SERVICE - SUBDIVISION, TRIPLEX, THROUGH 350MCM, ANY LENGTH, ROCK. INCLUDES: SETUP/BREAKDOWN, TRENCH (HAND DIG EACH END AND EXPOSE SLEEVE(S) AS REQUIRED), CONDUIT, RISER, SERVICE, BACKFILL, CLEANUP AND LOCK AND SECURE AS REQUIRED. UNIT OF MEASURE = EACH</v>
          </cell>
          <cell r="C170">
            <v>865.83449731373003</v>
          </cell>
          <cell r="D170">
            <v>70.472754359730871</v>
          </cell>
          <cell r="E170">
            <v>0</v>
          </cell>
        </row>
        <row r="171">
          <cell r="A171" t="str">
            <v>SV9060</v>
          </cell>
          <cell r="B171" t="str">
            <v>UG SERVICE - NON-SUBDIVISION, TRIPLEX, THROUGH 350MCM, ANY LENGTH, MACHINE DIG. INCLUDES: SETUP/BREAKDOWN, TRENCH (HAND DIG EACH END AND EXPOSE SLEEVE(S) AS REQUIRED), CONDUIT, RISER, SERVICE, BACKFILL, CLEANUP AND LOCK AND SECURE AS REQUIRED. UNIT OF MEA</v>
          </cell>
          <cell r="C171">
            <v>2.0727720337427997</v>
          </cell>
          <cell r="D171">
            <v>1.0363860168713999</v>
          </cell>
          <cell r="E171">
            <v>0</v>
          </cell>
        </row>
        <row r="172">
          <cell r="A172" t="str">
            <v>SV9065</v>
          </cell>
          <cell r="B172" t="str">
            <v xml:space="preserve">UG SERVICE - NON-SUBDIVISION, TRIPLEX, THROUGH 350MCM, ANY LENGTH, MACHINE DIG, ROCK. INCLUDES: SETUP/BREAKDOWN, TRENCH (HAND DIG EACH END AND EXPOSE SLEEVE(S) AS REQUIRED), CONDUIT, RISER, SERVICE, BACKFILL, CLEANUP AND LOCK AND SECURE AS REQUIRED. UNIT </v>
          </cell>
          <cell r="C172">
            <v>4.0525350659714992</v>
          </cell>
          <cell r="D172">
            <v>2.0262675329857496</v>
          </cell>
          <cell r="E172">
            <v>0</v>
          </cell>
        </row>
        <row r="173">
          <cell r="A173" t="str">
            <v>SV9070</v>
          </cell>
          <cell r="B173" t="str">
            <v>UG SERVICE - NON-SUBDIVISION, TRIPLEX, LARGER THAN 350MCM, ANY LENGTH, MACHINE DIG. INCLUDES: SETUP/BREAKDOWN, TRENCH (HAND DIG EACH END AND EXPOSE SLEEVE(S) AS REQUIRED), CONDUIT, RISER, SERVICE, BACKFILL, CLEANUP AND LOCK AND SECURE AS REQUIRED. UNIT OF</v>
          </cell>
          <cell r="C173">
            <v>2.2587900367709999</v>
          </cell>
          <cell r="D173">
            <v>1.1293950183854999</v>
          </cell>
          <cell r="E173">
            <v>0</v>
          </cell>
        </row>
        <row r="174">
          <cell r="A174" t="str">
            <v>SV9075</v>
          </cell>
          <cell r="B174" t="str">
            <v>UG SERVICE - NON-SUBDIVISION, TRIPLEX, LARGER THAN 350MCM, ANY LENGTH, MACHINE DIG, ROCK. INCLUDES: SETUP/BREAKDOWN, TRENCH (HAND DIG EACH END AND EXPOSE SLEEVE(S) AS REQUIRED), CONDUIT, RISER, SERVICE, BACKFILL, CLEANUP AND LOCK AND SECURE AS REQUIRED. U</v>
          </cell>
          <cell r="C174">
            <v>4.4511450724605002</v>
          </cell>
          <cell r="D174">
            <v>0.98481584728188554</v>
          </cell>
          <cell r="E174">
            <v>0</v>
          </cell>
        </row>
        <row r="175">
          <cell r="A175" t="str">
            <v>SV9080</v>
          </cell>
          <cell r="B175" t="str">
            <v>UG SERVICE - HAND DIG, ANY SIZE. INCLUDES: SETUP/BREAKDOWN, TRENCH, CONDUIT, RISER, SERVICE, BACKFILL,  CLEANUP AND LOCK AND SECURE AS REQUIRED. UNIT OF MEASURE = PER FOOT.</v>
          </cell>
          <cell r="C175">
            <v>10.320000168</v>
          </cell>
          <cell r="D175">
            <v>2.580000042</v>
          </cell>
          <cell r="E175">
            <v>0</v>
          </cell>
        </row>
        <row r="176">
          <cell r="A176" t="str">
            <v>SV9085</v>
          </cell>
          <cell r="B176" t="str">
            <v>UG SERVICE - HAND DIG, ANY SIZE, ROCK. INCLUDES: SETUP/BREAKDOWN, TRENCH, CONDUIT, RISER, SERVICE, BACKFILL,  CLEANUP AND LOCK AND SECURE AS REQUIRED. UNIT OF MEASURE = PER FOOT.</v>
          </cell>
          <cell r="C176">
            <v>21.930000357000001</v>
          </cell>
          <cell r="D176">
            <v>2.580000042</v>
          </cell>
          <cell r="E176">
            <v>0</v>
          </cell>
        </row>
        <row r="177">
          <cell r="A177" t="str">
            <v>SV9090</v>
          </cell>
          <cell r="B177" t="str">
            <v>OH SERVICE CONNECTION(S). INCLUDES: CONNECTIONS ON BOTH ENDS VOLTAGE TEST. UNIT OF MEASURE = PER SERVICE.</v>
          </cell>
          <cell r="C177">
            <v>44.602023776079434</v>
          </cell>
          <cell r="D177">
            <v>27.447399246818122</v>
          </cell>
          <cell r="E177">
            <v>0</v>
          </cell>
        </row>
        <row r="178">
          <cell r="A178" t="str">
            <v>SV9100</v>
          </cell>
          <cell r="B178" t="str">
            <v>UG SERVICE CONNECTION(S). INCLUDES: CONNECTIONS ON BOTH ENDS, VOLTAGE TEST, TAG, AND LOCK AND SECURE EQUIPMENT. UNIT OF MEASURE = PER SERVICE.</v>
          </cell>
          <cell r="C178">
            <v>41.421578174304749</v>
          </cell>
          <cell r="D178">
            <v>23.400922880945252</v>
          </cell>
          <cell r="E178">
            <v>0</v>
          </cell>
        </row>
        <row r="179">
          <cell r="A179" t="str">
            <v>SV9110</v>
          </cell>
          <cell r="B179" t="str">
            <v>UG SERVICE, THROUGH 500MCM, CUSTOMER INSTALLED CONDUIT. INCLUDES: SETUP/BREAKDOWN, HARDWARE, RISER CONDUIT, BRACKETS, SERVICE (FROM METER BASE THROUGH POLE RISER), TRAIN CABLE, PHASE MARKING, CONNECTIONS, VOLTAGE TEST AND CLEANUP. UNIT OF MEASURE = PER SE</v>
          </cell>
          <cell r="C179">
            <v>337.63826579788685</v>
          </cell>
          <cell r="D179">
            <v>270.12340762090776</v>
          </cell>
          <cell r="E179">
            <v>0</v>
          </cell>
        </row>
        <row r="180">
          <cell r="A180" t="str">
            <v>MS7110</v>
          </cell>
          <cell r="B180" t="str">
            <v>POTHOLE - DIRT, HAND DIG. INCLUDES: DIG HOLE. UNIT OF MEASURE = EACH.</v>
          </cell>
          <cell r="C180">
            <v>43.860000714000002</v>
          </cell>
          <cell r="D180">
            <v>0</v>
          </cell>
          <cell r="E180">
            <v>0</v>
          </cell>
        </row>
        <row r="181">
          <cell r="A181" t="str">
            <v>SV9140</v>
          </cell>
          <cell r="B181" t="str">
            <v>METER. INCLUDES: VOLTAGE TEST, METER AND SEAL. UNIT OF MEASURE = EACH.</v>
          </cell>
          <cell r="C181">
            <v>8.8198894843795941</v>
          </cell>
          <cell r="D181">
            <v>4.409944742189797</v>
          </cell>
          <cell r="E181">
            <v>0</v>
          </cell>
        </row>
        <row r="182">
          <cell r="A182" t="str">
            <v>MN9500</v>
          </cell>
          <cell r="B182" t="str">
            <v xml:space="preserve">MN2 - CALL OUT FOR REPAIR, TRAVEL. INCLUDES: TRAVEL TO AND FROM WORK SITE.  UNIT OF MEASURE = 1 PER CALL OUT </v>
          </cell>
          <cell r="C182">
            <v>237.74958387034204</v>
          </cell>
          <cell r="D182">
            <v>0</v>
          </cell>
          <cell r="E182">
            <v>0</v>
          </cell>
        </row>
        <row r="183">
          <cell r="A183" t="str">
            <v>MN9501</v>
          </cell>
          <cell r="B183" t="str">
            <v xml:space="preserve">MN3 - CALL OUT FOR REPAIR, TRAVEL. INCLUDES: TRAVEL TO AND FROM WORK SITE.  UNIT OF MEASURE = 1 PER CALL OUT </v>
          </cell>
          <cell r="C183">
            <v>447.31298978183929</v>
          </cell>
          <cell r="D183">
            <v>0</v>
          </cell>
          <cell r="E183">
            <v>0</v>
          </cell>
        </row>
        <row r="184">
          <cell r="A184" t="str">
            <v>MN9502</v>
          </cell>
          <cell r="B184" t="str">
            <v xml:space="preserve">MN4 - CALL OUT FOR REPAIR, TRAVEL. INCLUDES: TRAVEL TO AND FROM WORK SITE.  UNIT OF MEASURE = 1 PER CALL OUT </v>
          </cell>
          <cell r="C184">
            <v>633.65349281528927</v>
          </cell>
          <cell r="D184">
            <v>0</v>
          </cell>
          <cell r="E184">
            <v>0</v>
          </cell>
        </row>
        <row r="185">
          <cell r="A185" t="str">
            <v>MN9503</v>
          </cell>
          <cell r="B185" t="str">
            <v xml:space="preserve">MN5 - CALL OUT FOR REPAIR, TRAVEL. INCLUDES: TRAVEL TO AND FROM WORK SITE.  UNIT OF MEASURE = 1 PER CALL OUT </v>
          </cell>
          <cell r="C185">
            <v>685.06257365218119</v>
          </cell>
          <cell r="D185">
            <v>0</v>
          </cell>
          <cell r="E185">
            <v>0</v>
          </cell>
        </row>
        <row r="186">
          <cell r="A186" t="str">
            <v>MN9504</v>
          </cell>
          <cell r="B186" t="str">
            <v>TURN KEY POLE REPLACEMENT, UNDER ALL WEATHER CONDITIONS. INCLUDES: SINGLE PHASE TANGENT THROUGH THREE PHASE TANGENT OR SERVICE POLE, ONE CROSSARM.</v>
          </cell>
          <cell r="C186">
            <v>1042.7579719751295</v>
          </cell>
          <cell r="D186">
            <v>0</v>
          </cell>
          <cell r="E186">
            <v>0</v>
          </cell>
        </row>
        <row r="187">
          <cell r="A187" t="str">
            <v>MN9505</v>
          </cell>
          <cell r="B187" t="str">
            <v>TURN KEY POLE REPLACEMENT, UNDER ALL WEATHER CONDITIONS. INCLUDES: GUYS OR TWO CROSSARMS OR SECONDARY, SERVICE(S), TRANSFORMER, DEADEND.</v>
          </cell>
          <cell r="C187">
            <v>1824.8264509564769</v>
          </cell>
          <cell r="D187">
            <v>0</v>
          </cell>
          <cell r="E187">
            <v>0</v>
          </cell>
        </row>
        <row r="188">
          <cell r="A188" t="str">
            <v>MN9506</v>
          </cell>
          <cell r="B188" t="str">
            <v>TURN KEY POLE REPLACEMENT, UNDER ALL WEATHER CONDITIONS. INCLUDES: DOUBLE DEADEND OR UP TO SIX CROSSARMS OR MULTIPLE TRANSFORMERS OR CAPACITOR</v>
          </cell>
          <cell r="C188">
            <v>2606.8949299378237</v>
          </cell>
          <cell r="D188">
            <v>0</v>
          </cell>
          <cell r="E188">
            <v>0</v>
          </cell>
        </row>
        <row r="189">
          <cell r="A189" t="str">
            <v>MN9507</v>
          </cell>
          <cell r="B189" t="str">
            <v>TURN KEY POLE REPLACEMENT, UNDER ALL WEATHER CONDITIONS. INCLUDES: UNDERBUILT, REGULATOR, RECLOSER, AIR BREAK SWITCH.</v>
          </cell>
          <cell r="C189">
            <v>3649.6529019129539</v>
          </cell>
          <cell r="D189">
            <v>0</v>
          </cell>
          <cell r="E189">
            <v>0</v>
          </cell>
        </row>
        <row r="190">
          <cell r="A190" t="str">
            <v>MN9510</v>
          </cell>
          <cell r="B190" t="str">
            <v>FAULT REPAIR, PRIMARY,SINGLE PHASE CABLE. INCLUDES: EXCAVATE, REPAIR, BACKFILL, SECURE AREA AND CLEANUP.  UNIT OF MEASURE = EACH FAULT REPAIR</v>
          </cell>
          <cell r="C190">
            <v>809.59400468218712</v>
          </cell>
          <cell r="D190">
            <v>0</v>
          </cell>
          <cell r="E190">
            <v>0</v>
          </cell>
        </row>
        <row r="191">
          <cell r="A191" t="str">
            <v>MN9515</v>
          </cell>
          <cell r="B191" t="str">
            <v>FAULT REPAIR, SECONDARY/SERVICE, ANY NUMBER OF CONDUCTORS. INCLUDES: EXCAVATE, REPAIR, BACKFILL, SECURE AREA AND CLEANUP.  UNIT OF MEASURE = EACH FAULT REPAIR.</v>
          </cell>
          <cell r="C191">
            <v>738.15839914428182</v>
          </cell>
          <cell r="D191">
            <v>0</v>
          </cell>
          <cell r="E191">
            <v>0</v>
          </cell>
        </row>
        <row r="192">
          <cell r="A192" t="str">
            <v>MN9520</v>
          </cell>
          <cell r="B192" t="str">
            <v>FAULT REPAIR, PRIMARY, THREE PHASE CABLE. INCLUDES: EXCAVATE, REPAIR, BACKFILL, SECURE AREA AND CLEANUP.  UNIT OF MEASURE = EACH FAULT REPAIR</v>
          </cell>
          <cell r="C192">
            <v>952.4652157579975</v>
          </cell>
          <cell r="D192">
            <v>0</v>
          </cell>
          <cell r="E192">
            <v>0</v>
          </cell>
        </row>
        <row r="193">
          <cell r="A193" t="str">
            <v>MN9522</v>
          </cell>
          <cell r="B193" t="str">
            <v>POLE/ANCHOR REPLACEMENT THROUGH 60'. INCLUDES: SET POLE, TIE OFF POLE, REMOVE STUMP IF REQUIRED AND CLEANUP. UNIT OF MEASURE = EACH.</v>
          </cell>
          <cell r="C193">
            <v>374.82189010175142</v>
          </cell>
          <cell r="D193">
            <v>0</v>
          </cell>
          <cell r="E193">
            <v>0</v>
          </cell>
        </row>
        <row r="194">
          <cell r="A194" t="str">
            <v>MN9523</v>
          </cell>
          <cell r="B194" t="str">
            <v>EQUIPMENT REPLACEMENT, SINGLE PHASE, UNDERGROUND. INCLUDES:  REPLACE EQUIPMENT AND CLEANUP. UNIT OF MEASURE = EACH.</v>
          </cell>
          <cell r="C194">
            <v>585.77196541082242</v>
          </cell>
          <cell r="D194">
            <v>0</v>
          </cell>
          <cell r="E194">
            <v>0</v>
          </cell>
        </row>
        <row r="195">
          <cell r="A195" t="str">
            <v>MN9524</v>
          </cell>
          <cell r="B195" t="str">
            <v>EQUIPMENT REPLACEMENT, THREE PHASE, UNDERGROUND. INCLUDES:  REPLACE EQUIPMENT AND CLEANUP. UNIT OF MEASURE = EACH.</v>
          </cell>
          <cell r="C195">
            <v>1157.2568097140638</v>
          </cell>
          <cell r="D195">
            <v>0</v>
          </cell>
          <cell r="E195">
            <v>0</v>
          </cell>
        </row>
        <row r="196">
          <cell r="A196" t="str">
            <v>MN9525</v>
          </cell>
          <cell r="B196" t="str">
            <v>EQUIPMENT REPLACEMENT, OVERHEAD. INCLUDES:  REPLACE EQUIPMENT AND CLEANUP. UNIT OF MEASURE = EACH.</v>
          </cell>
          <cell r="C196">
            <v>673.99758547530359</v>
          </cell>
          <cell r="D196">
            <v>0</v>
          </cell>
          <cell r="E196">
            <v>0</v>
          </cell>
        </row>
        <row r="197">
          <cell r="A197" t="str">
            <v>MN9530</v>
          </cell>
          <cell r="B197" t="str">
            <v>LOCATE FAULT</v>
          </cell>
          <cell r="C197">
            <v>428.61363322743119</v>
          </cell>
          <cell r="D197">
            <v>0</v>
          </cell>
          <cell r="E197">
            <v>0</v>
          </cell>
        </row>
        <row r="198">
          <cell r="A198" t="str">
            <v>MN9540</v>
          </cell>
          <cell r="B198" t="str">
            <v>ROCK EXCAVATION</v>
          </cell>
          <cell r="C198">
            <v>516.01951965031765</v>
          </cell>
          <cell r="D198">
            <v>0</v>
          </cell>
          <cell r="E198">
            <v>0</v>
          </cell>
        </row>
        <row r="199">
          <cell r="A199" t="str">
            <v>MN9550</v>
          </cell>
          <cell r="B199" t="str">
            <v>LOCATE FOREIGN UTILITIES</v>
          </cell>
          <cell r="C199">
            <v>571.48484430324152</v>
          </cell>
          <cell r="D199">
            <v>0</v>
          </cell>
          <cell r="E199">
            <v>0</v>
          </cell>
        </row>
        <row r="200">
          <cell r="A200" t="str">
            <v>MN9560</v>
          </cell>
          <cell r="B200" t="str">
            <v>TRAFFIC CONTROL</v>
          </cell>
          <cell r="C200">
            <v>571.48484430324152</v>
          </cell>
          <cell r="D200">
            <v>0</v>
          </cell>
          <cell r="E200">
            <v>0</v>
          </cell>
        </row>
        <row r="201">
          <cell r="A201" t="str">
            <v>MN9570</v>
          </cell>
          <cell r="B201" t="str">
            <v xml:space="preserve">BREAK PAVING. INCLUDES: PAVEMENT BREAK, SET/REMOVE PLATE AS REQUIRED. </v>
          </cell>
          <cell r="C201">
            <v>720.71253048252936</v>
          </cell>
          <cell r="D201">
            <v>0</v>
          </cell>
          <cell r="E201">
            <v>0</v>
          </cell>
        </row>
        <row r="202">
          <cell r="A202" t="str">
            <v>MN9580</v>
          </cell>
          <cell r="B202" t="str">
            <v>SURFACE/SUBSURFACE INTERFERENCE. INCLUDES: INANIMATE AND LIVING OBSTRUCTIONS. (FENCES, RETAINING WALLS, SPRINKLER SYSTEMS, TREE ROOTS, ORNAMENTAL SHRUBBERY, SOD ETC.)</v>
          </cell>
          <cell r="C202">
            <v>285.74242215162076</v>
          </cell>
          <cell r="D202">
            <v>0</v>
          </cell>
          <cell r="E202">
            <v>0</v>
          </cell>
        </row>
        <row r="203">
          <cell r="A203" t="str">
            <v>MN9590</v>
          </cell>
          <cell r="B203" t="str">
            <v>ADVERSE WEATHER CONDITIONS</v>
          </cell>
          <cell r="C203">
            <v>571.48484430324152</v>
          </cell>
          <cell r="D203">
            <v>0</v>
          </cell>
          <cell r="E203">
            <v>0</v>
          </cell>
        </row>
        <row r="204">
          <cell r="A204" t="str">
            <v>MN9600</v>
          </cell>
          <cell r="B204" t="str">
            <v>EXCAVATION REQUIRES SHORING</v>
          </cell>
          <cell r="C204">
            <v>1341.1059518319569</v>
          </cell>
          <cell r="D204">
            <v>0</v>
          </cell>
          <cell r="E204">
            <v>0</v>
          </cell>
        </row>
        <row r="205">
          <cell r="A205" t="str">
            <v>MN9610</v>
          </cell>
          <cell r="B205" t="str">
            <v>BORE REQUIRED</v>
          </cell>
          <cell r="C205">
            <v>3840.3994000181287</v>
          </cell>
          <cell r="D205">
            <v>0</v>
          </cell>
          <cell r="E205">
            <v>0</v>
          </cell>
        </row>
        <row r="206">
          <cell r="A206" t="str">
            <v>MN9620</v>
          </cell>
          <cell r="B206" t="str">
            <v>POLE RISER INVOLVED</v>
          </cell>
          <cell r="C206">
            <v>1294.6572435758153</v>
          </cell>
          <cell r="D206">
            <v>0</v>
          </cell>
          <cell r="E206">
            <v>0</v>
          </cell>
        </row>
        <row r="207">
          <cell r="A207" t="str">
            <v>MN9630</v>
          </cell>
          <cell r="B207" t="str">
            <v>IN MANHOLE</v>
          </cell>
          <cell r="C207">
            <v>1351.6710520039469</v>
          </cell>
          <cell r="D207">
            <v>0</v>
          </cell>
          <cell r="E207">
            <v>0</v>
          </cell>
        </row>
        <row r="208">
          <cell r="A208" t="str">
            <v>MN9640</v>
          </cell>
          <cell r="B208" t="str">
            <v>PULL CABLE, SINGLE PHASE</v>
          </cell>
          <cell r="C208">
            <v>285.74242215162076</v>
          </cell>
          <cell r="D208">
            <v>0</v>
          </cell>
          <cell r="E208">
            <v>0</v>
          </cell>
        </row>
        <row r="209">
          <cell r="A209" t="str">
            <v>MN9650</v>
          </cell>
          <cell r="B209" t="str">
            <v>PULL CABLE, THREE PHASE THROUGH 4/0</v>
          </cell>
          <cell r="C209">
            <v>773.18537758673847</v>
          </cell>
          <cell r="D209">
            <v>0</v>
          </cell>
          <cell r="E209">
            <v>0</v>
          </cell>
        </row>
        <row r="210">
          <cell r="A210" t="str">
            <v>MN9660</v>
          </cell>
          <cell r="B210" t="str">
            <v>PULL CABLE, THREE PHASE 1000MCM</v>
          </cell>
          <cell r="C210">
            <v>1264.2158230802575</v>
          </cell>
          <cell r="D210">
            <v>0</v>
          </cell>
          <cell r="E210">
            <v>0</v>
          </cell>
        </row>
        <row r="211">
          <cell r="A211" t="str">
            <v>MN9670</v>
          </cell>
          <cell r="B211" t="str">
            <v>PULL CABLE, SECONDARY/SERVICE</v>
          </cell>
          <cell r="C211">
            <v>142.87121107581038</v>
          </cell>
          <cell r="D211">
            <v>0</v>
          </cell>
          <cell r="E211">
            <v>0</v>
          </cell>
        </row>
        <row r="212">
          <cell r="A212" t="str">
            <v>MN9680</v>
          </cell>
          <cell r="B212" t="str">
            <v xml:space="preserve">SWITCH GEAR </v>
          </cell>
          <cell r="C212">
            <v>857.22726645486239</v>
          </cell>
          <cell r="D212">
            <v>0</v>
          </cell>
          <cell r="E212">
            <v>0</v>
          </cell>
        </row>
        <row r="213">
          <cell r="A213" t="str">
            <v>MN9690</v>
          </cell>
          <cell r="B213" t="str">
            <v>VAULT</v>
          </cell>
          <cell r="C213">
            <v>571.48484430324152</v>
          </cell>
          <cell r="D213">
            <v>0</v>
          </cell>
          <cell r="E213">
            <v>0</v>
          </cell>
        </row>
        <row r="214">
          <cell r="A214" t="str">
            <v>MN9700</v>
          </cell>
          <cell r="B214" t="str">
            <v>STEEL PLATE. UNIT OF MEASURE = PER DAY.</v>
          </cell>
          <cell r="C214">
            <v>0</v>
          </cell>
          <cell r="D214">
            <v>0</v>
          </cell>
          <cell r="E214">
            <v>0</v>
          </cell>
        </row>
        <row r="215">
          <cell r="A215" t="str">
            <v>MN9710</v>
          </cell>
          <cell r="B215" t="str">
            <v>POLE SET WITH VAC TRUCK</v>
          </cell>
          <cell r="C215">
            <v>462.56562753013804</v>
          </cell>
          <cell r="D215">
            <v>0</v>
          </cell>
          <cell r="E215">
            <v>0</v>
          </cell>
        </row>
        <row r="216">
          <cell r="A216" t="str">
            <v>MN9720</v>
          </cell>
          <cell r="B216" t="str">
            <v>POLE SET WITH VAC TRUCK, ROCK.</v>
          </cell>
          <cell r="C216">
            <v>693.84844129520707</v>
          </cell>
          <cell r="D216">
            <v>0</v>
          </cell>
          <cell r="E216">
            <v>0</v>
          </cell>
        </row>
        <row r="217">
          <cell r="A217" t="str">
            <v>MN9730</v>
          </cell>
          <cell r="B217" t="str">
            <v>MN2 - WAIT FOR ASSIST CREW</v>
          </cell>
          <cell r="C217">
            <v>79.249861290113998</v>
          </cell>
          <cell r="D217">
            <v>0</v>
          </cell>
          <cell r="E217">
            <v>0</v>
          </cell>
        </row>
        <row r="218">
          <cell r="A218" t="str">
            <v>MN9731</v>
          </cell>
          <cell r="B218" t="str">
            <v>MN3 - WAIT FOR ASSIST CREW</v>
          </cell>
          <cell r="C218">
            <v>149.10432992727976</v>
          </cell>
          <cell r="D218">
            <v>0</v>
          </cell>
          <cell r="E218">
            <v>0</v>
          </cell>
        </row>
        <row r="219">
          <cell r="A219" t="str">
            <v>MN9732</v>
          </cell>
          <cell r="B219" t="str">
            <v>MN4 - WAIT FOR ASSIST CREW</v>
          </cell>
          <cell r="C219">
            <v>211.21783093842978</v>
          </cell>
          <cell r="D219">
            <v>0</v>
          </cell>
          <cell r="E219">
            <v>0</v>
          </cell>
        </row>
        <row r="220">
          <cell r="A220" t="str">
            <v>MN9733</v>
          </cell>
          <cell r="B220" t="str">
            <v>MN5 - WAIT FOR ASSIST CREW</v>
          </cell>
          <cell r="C220">
            <v>228.35419121739375</v>
          </cell>
          <cell r="D220">
            <v>0</v>
          </cell>
          <cell r="E220">
            <v>0</v>
          </cell>
        </row>
        <row r="221">
          <cell r="A221" t="str">
            <v>MN9740</v>
          </cell>
          <cell r="B221" t="str">
            <v>POLE SET, WALK-IN, EZ HAULER.</v>
          </cell>
          <cell r="C221">
            <v>649.24813678815565</v>
          </cell>
          <cell r="D221">
            <v>0</v>
          </cell>
          <cell r="E221">
            <v>0</v>
          </cell>
        </row>
        <row r="222">
          <cell r="A222" t="str">
            <v>MN9750</v>
          </cell>
          <cell r="B222" t="str">
            <v>HAND DIG FOR POLE SET.</v>
          </cell>
          <cell r="C222">
            <v>305.08758496654195</v>
          </cell>
          <cell r="D222">
            <v>0</v>
          </cell>
          <cell r="E222">
            <v>0</v>
          </cell>
        </row>
        <row r="223">
          <cell r="A223" t="str">
            <v>MN9760</v>
          </cell>
          <cell r="B223" t="str">
            <v xml:space="preserve">SWITCHING REQUIRED. INCLUDES: SWITCH EQUIPMENT IN OR OUT. </v>
          </cell>
          <cell r="C223">
            <v>416.55809928117822</v>
          </cell>
          <cell r="D223">
            <v>0</v>
          </cell>
          <cell r="E223">
            <v>0</v>
          </cell>
        </row>
        <row r="224">
          <cell r="A224" t="str">
            <v>MN9770</v>
          </cell>
          <cell r="B224" t="str">
            <v>EXCAVATION NOT REQUIRED FOR FAULT REPAIR ACTIVITIES.</v>
          </cell>
          <cell r="C224">
            <v>-317.49158016846752</v>
          </cell>
          <cell r="D224">
            <v>0</v>
          </cell>
          <cell r="E224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0.42463393168848718</v>
          </cell>
          <cell r="E10">
            <v>0.45519729577798784</v>
          </cell>
          <cell r="F10">
            <v>0.454164609880437</v>
          </cell>
          <cell r="G10">
            <v>0.68703740136326585</v>
          </cell>
          <cell r="H10">
            <v>0.63265059251349676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4.2422973625445108E-2</v>
          </cell>
          <cell r="E13">
            <v>2.2491450999312167E-2</v>
          </cell>
          <cell r="F13">
            <v>1.2118660326073116E-2</v>
          </cell>
          <cell r="G13">
            <v>7.4147030725513294E-3</v>
          </cell>
          <cell r="H13">
            <v>2.4463944949858402E-2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 xml:space="preserve">[(bb)] / {[(d)+(e)+(f)+(g)+(h)+(i)+(j)+(k)+(l)+(m)+(n)+(o)+(p)+(q)] / 2} </v>
          </cell>
          <cell r="D16">
            <v>5.0325688775810687E-2</v>
          </cell>
          <cell r="E16">
            <v>5.1238936388095242E-2</v>
          </cell>
          <cell r="F16">
            <v>6.00089836564534E-2</v>
          </cell>
          <cell r="G16">
            <v>6.8301011552983348E-2</v>
          </cell>
          <cell r="H16">
            <v>6.5074715906207073E-2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2.1385489510489513</v>
          </cell>
          <cell r="E19">
            <v>1.7790223328493397</v>
          </cell>
          <cell r="F19">
            <v>2.4869798178246114</v>
          </cell>
          <cell r="G19">
            <v>3.5176536196019659</v>
          </cell>
          <cell r="H19">
            <v>2.3144290657439446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0.13170884196376936</v>
          </cell>
          <cell r="E22">
            <v>9.1476773230258296E-2</v>
          </cell>
          <cell r="F22">
            <v>0.15737837369909394</v>
          </cell>
          <cell r="G22">
            <v>0.21364923755140541</v>
          </cell>
          <cell r="H22">
            <v>0.17150033284076049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2.0917992811511739</v>
          </cell>
          <cell r="E25">
            <v>1.7722853715656597</v>
          </cell>
          <cell r="F25">
            <v>2.4625988171224455</v>
          </cell>
          <cell r="G25">
            <v>3.4858843908090806</v>
          </cell>
          <cell r="H25">
            <v>2.2994412770809576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2.0917992811511739</v>
          </cell>
          <cell r="E28">
            <v>1.7722853715656597</v>
          </cell>
          <cell r="F28">
            <v>2.4625988171224455</v>
          </cell>
          <cell r="G28">
            <v>3.4858843908090806</v>
          </cell>
          <cell r="H28">
            <v>2.2994412770809576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2.6127622377622379</v>
          </cell>
          <cell r="E31">
            <v>2.2438636520777155</v>
          </cell>
          <cell r="F31">
            <v>2.7757456688694409</v>
          </cell>
          <cell r="G31">
            <v>4.0058206406190093</v>
          </cell>
          <cell r="H31">
            <v>3.4628373702422146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0.16695143358689293</v>
          </cell>
          <cell r="E34">
            <v>0.8253005728194045</v>
          </cell>
          <cell r="F34">
            <v>1.171514367753107</v>
          </cell>
          <cell r="G34">
            <v>1.9020770149802408</v>
          </cell>
          <cell r="H34">
            <v>1.0379898725671362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5.4539999999999997</v>
          </cell>
          <cell r="G37">
            <v>14.797666666666666</v>
          </cell>
          <cell r="H37">
            <v>2.471156462585034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3.8832698532909597E-2</v>
          </cell>
          <cell r="E40">
            <v>3.0951585285428268E-2</v>
          </cell>
          <cell r="F40">
            <v>7.7520729757105583E-2</v>
          </cell>
          <cell r="G40">
            <v>-0.23521816941240256</v>
          </cell>
          <cell r="H40">
            <v>0.10174395792125528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mony Information"/>
      <sheetName val="PLC BPL Redeployment"/>
      <sheetName val="Summary"/>
      <sheetName val="Meter &amp; Module Cost Data"/>
      <sheetName val="Waived Meters"/>
      <sheetName val="Meter Cost Calculations"/>
      <sheetName val="Meter Cost by Tech"/>
      <sheetName val="Meter Remove Cost by Tech"/>
      <sheetName val="Meter Credit by Tech"/>
      <sheetName val="Substation Map Table"/>
      <sheetName val="PLC Network"/>
      <sheetName val="RF Network"/>
      <sheetName val="Substation Technology Table"/>
      <sheetName val="Substation Data"/>
      <sheetName val="Meter Count Table"/>
      <sheetName val="Meters by Rate Class"/>
      <sheetName val="Meter Count Data"/>
      <sheetName val="Field Operations"/>
      <sheetName val="Back Office Costs"/>
      <sheetName val="Meter Reader Savings"/>
      <sheetName val="Severance Costs"/>
      <sheetName val="Project Costs"/>
      <sheetName val="IT Infrastructure"/>
      <sheetName val="Deplo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A4" t="str">
            <v>Install EOY 2007</v>
          </cell>
          <cell r="B4" t="str">
            <v>Order</v>
          </cell>
          <cell r="C4" t="str">
            <v>SUBCODE</v>
          </cell>
          <cell r="D4" t="str">
            <v>SUBSTATION</v>
          </cell>
          <cell r="E4" t="str">
            <v>REGION</v>
          </cell>
          <cell r="F4" t="str">
            <v>WK_CENTER</v>
          </cell>
          <cell r="G4" t="str">
            <v>Sub Transf (Bus)</v>
          </cell>
          <cell r="H4" t="str">
            <v>Feeders</v>
          </cell>
          <cell r="I4" t="str">
            <v>Latitude</v>
          </cell>
          <cell r="J4" t="str">
            <v>Longitude</v>
          </cell>
          <cell r="K4" t="str">
            <v>Customer Count</v>
          </cell>
          <cell r="L4" t="str">
            <v>BPL Percent</v>
          </cell>
          <cell r="M4" t="str">
            <v>PLC Percent</v>
          </cell>
          <cell r="N4" t="str">
            <v>RF Percent</v>
          </cell>
          <cell r="O4" t="str">
            <v>PLC Redeploy</v>
          </cell>
          <cell r="P4" t="str">
            <v>PLC to RF Reeploy</v>
          </cell>
          <cell r="Q4" t="str">
            <v>PLC Meters</v>
          </cell>
          <cell r="R4" t="str">
            <v>RF Meters</v>
          </cell>
          <cell r="S4" t="str">
            <v>BPL Meters</v>
          </cell>
          <cell r="T4" t="str">
            <v>Tech</v>
          </cell>
          <cell r="U4" t="str">
            <v>Major Tech</v>
          </cell>
          <cell r="V4" t="str">
            <v>Res</v>
          </cell>
          <cell r="W4" t="str">
            <v>Non-Res</v>
          </cell>
        </row>
        <row r="5">
          <cell r="C5" t="str">
            <v>MNHNS</v>
          </cell>
        </row>
        <row r="6">
          <cell r="C6" t="str">
            <v>CAMRN</v>
          </cell>
        </row>
        <row r="7">
          <cell r="C7" t="str">
            <v>CLCTY</v>
          </cell>
        </row>
        <row r="8">
          <cell r="C8" t="str">
            <v>SALDO</v>
          </cell>
        </row>
        <row r="9">
          <cell r="C9" t="str">
            <v>LMESA</v>
          </cell>
        </row>
        <row r="10">
          <cell r="C10" t="str">
            <v>IOWPK</v>
          </cell>
        </row>
        <row r="11">
          <cell r="C11" t="str">
            <v>DCDAM</v>
          </cell>
        </row>
        <row r="12">
          <cell r="C12" t="str">
            <v>RKDLE</v>
          </cell>
        </row>
        <row r="13">
          <cell r="C13" t="str">
            <v>PARIS</v>
          </cell>
        </row>
        <row r="14">
          <cell r="C14" t="str">
            <v>SNYDR</v>
          </cell>
        </row>
        <row r="15">
          <cell r="C15" t="str">
            <v>EDDY</v>
          </cell>
        </row>
        <row r="16">
          <cell r="C16" t="str">
            <v>SWDTN</v>
          </cell>
        </row>
        <row r="17">
          <cell r="C17" t="str">
            <v>ANDNR</v>
          </cell>
        </row>
        <row r="18">
          <cell r="C18" t="str">
            <v>CRANE</v>
          </cell>
        </row>
        <row r="19">
          <cell r="C19" t="str">
            <v>JREST</v>
          </cell>
        </row>
        <row r="20">
          <cell r="C20" t="str">
            <v>ELGIN</v>
          </cell>
        </row>
        <row r="21">
          <cell r="C21" t="str">
            <v>THRDN</v>
          </cell>
        </row>
        <row r="22">
          <cell r="C22" t="str">
            <v>TYLNW</v>
          </cell>
        </row>
        <row r="23">
          <cell r="C23" t="str">
            <v>CRYVE</v>
          </cell>
        </row>
        <row r="24">
          <cell r="C24" t="str">
            <v>STANT</v>
          </cell>
        </row>
        <row r="25">
          <cell r="C25" t="str">
            <v>MCGHR</v>
          </cell>
        </row>
        <row r="26">
          <cell r="C26" t="str">
            <v>EMMCP</v>
          </cell>
        </row>
        <row r="27">
          <cell r="C27" t="str">
            <v>BAKKE</v>
          </cell>
        </row>
        <row r="28">
          <cell r="C28" t="str">
            <v>MCGRG</v>
          </cell>
        </row>
        <row r="29">
          <cell r="C29" t="str">
            <v>HOLND</v>
          </cell>
        </row>
        <row r="30">
          <cell r="C30" t="str">
            <v>ORAN</v>
          </cell>
        </row>
        <row r="31">
          <cell r="C31" t="str">
            <v>TRSES</v>
          </cell>
        </row>
        <row r="32">
          <cell r="C32" t="str">
            <v>LRENA</v>
          </cell>
        </row>
        <row r="33">
          <cell r="C33" t="str">
            <v>RKDLN</v>
          </cell>
        </row>
        <row r="34">
          <cell r="C34" t="str">
            <v>CPLND</v>
          </cell>
        </row>
        <row r="35">
          <cell r="C35" t="str">
            <v>GRNGR</v>
          </cell>
        </row>
        <row r="36">
          <cell r="C36" t="str">
            <v>ROSCO</v>
          </cell>
        </row>
        <row r="37">
          <cell r="C37" t="str">
            <v>ROGRS</v>
          </cell>
        </row>
        <row r="38">
          <cell r="C38" t="str">
            <v>COHMA</v>
          </cell>
        </row>
        <row r="39">
          <cell r="C39" t="str">
            <v>NCWDN</v>
          </cell>
        </row>
        <row r="40">
          <cell r="C40" t="str">
            <v>RYLTY</v>
          </cell>
        </row>
        <row r="41">
          <cell r="C41" t="str">
            <v>WINK</v>
          </cell>
        </row>
        <row r="42">
          <cell r="C42" t="str">
            <v>RICE</v>
          </cell>
        </row>
        <row r="43">
          <cell r="C43" t="str">
            <v>NVARO</v>
          </cell>
        </row>
        <row r="44">
          <cell r="C44" t="str">
            <v>MNRVA</v>
          </cell>
        </row>
        <row r="45">
          <cell r="C45" t="str">
            <v>BNMAG</v>
          </cell>
        </row>
        <row r="46">
          <cell r="C46" t="str">
            <v>PEGAS</v>
          </cell>
        </row>
        <row r="47">
          <cell r="C47" t="str">
            <v>EDWDS</v>
          </cell>
        </row>
        <row r="48">
          <cell r="C48" t="str">
            <v>BTHOD</v>
          </cell>
        </row>
        <row r="49">
          <cell r="C49" t="str">
            <v>LORAN</v>
          </cell>
        </row>
        <row r="50">
          <cell r="C50" t="str">
            <v>COYAN</v>
          </cell>
        </row>
        <row r="51">
          <cell r="C51" t="str">
            <v>GRDNC</v>
          </cell>
        </row>
        <row r="52">
          <cell r="C52" t="str">
            <v>WICKT</v>
          </cell>
        </row>
        <row r="53">
          <cell r="C53" t="str">
            <v>SCURY</v>
          </cell>
        </row>
        <row r="54">
          <cell r="C54" t="str">
            <v>PLDAV</v>
          </cell>
        </row>
        <row r="55">
          <cell r="C55" t="str">
            <v>FORSN</v>
          </cell>
        </row>
        <row r="56">
          <cell r="C56" t="str">
            <v>IRA</v>
          </cell>
        </row>
        <row r="57">
          <cell r="C57" t="str">
            <v>ELMAR</v>
          </cell>
        </row>
        <row r="58">
          <cell r="C58" t="str">
            <v>WBROK</v>
          </cell>
        </row>
        <row r="59">
          <cell r="C59" t="str">
            <v>PGSTH</v>
          </cell>
        </row>
        <row r="60">
          <cell r="C60" t="str">
            <v>TXHRV</v>
          </cell>
        </row>
        <row r="61">
          <cell r="C61" t="str">
            <v>ANDRD</v>
          </cell>
        </row>
        <row r="62">
          <cell r="C62" t="str">
            <v>DHIDE</v>
          </cell>
        </row>
        <row r="63">
          <cell r="C63" t="str">
            <v>GLSCK</v>
          </cell>
        </row>
        <row r="64">
          <cell r="C64" t="str">
            <v>ACRLY</v>
          </cell>
        </row>
        <row r="65">
          <cell r="C65" t="str">
            <v>MASON</v>
          </cell>
        </row>
        <row r="66">
          <cell r="C66" t="str">
            <v>CHALK</v>
          </cell>
        </row>
        <row r="67">
          <cell r="C67" t="str">
            <v>BRNSY</v>
          </cell>
        </row>
        <row r="68">
          <cell r="C68" t="str">
            <v>UPTON</v>
          </cell>
        </row>
        <row r="69">
          <cell r="C69" t="str">
            <v>MIDWY</v>
          </cell>
        </row>
        <row r="70">
          <cell r="C70" t="str">
            <v>MEANS</v>
          </cell>
        </row>
        <row r="71">
          <cell r="C71" t="str">
            <v>CRYVC</v>
          </cell>
        </row>
        <row r="72">
          <cell r="C72" t="str">
            <v>ZEPHR</v>
          </cell>
        </row>
        <row r="73">
          <cell r="C73" t="str">
            <v>FKLCY</v>
          </cell>
        </row>
        <row r="74">
          <cell r="C74" t="str">
            <v>LOVNG</v>
          </cell>
        </row>
        <row r="75">
          <cell r="C75" t="str">
            <v>MAREA</v>
          </cell>
        </row>
        <row r="76">
          <cell r="C76" t="str">
            <v>LKTMS</v>
          </cell>
        </row>
        <row r="77">
          <cell r="C77" t="str">
            <v>GSMTH</v>
          </cell>
        </row>
        <row r="78">
          <cell r="C78" t="str">
            <v>KYSTN</v>
          </cell>
        </row>
        <row r="79">
          <cell r="C79" t="str">
            <v>NIPAK</v>
          </cell>
        </row>
        <row r="80">
          <cell r="C80" t="str">
            <v>MSTNG</v>
          </cell>
        </row>
        <row r="81">
          <cell r="C81" t="str">
            <v>FLRTN</v>
          </cell>
        </row>
        <row r="82">
          <cell r="C82" t="str">
            <v>EMMA</v>
          </cell>
        </row>
        <row r="83">
          <cell r="C83" t="str">
            <v>CGDEL</v>
          </cell>
        </row>
        <row r="84">
          <cell r="C84" t="str">
            <v>BRTLT</v>
          </cell>
        </row>
        <row r="85">
          <cell r="C85" t="str">
            <v>CHYNE</v>
          </cell>
        </row>
        <row r="86">
          <cell r="C86" t="str">
            <v>ESKSW</v>
          </cell>
        </row>
        <row r="87">
          <cell r="C87" t="str">
            <v>SBEAN</v>
          </cell>
        </row>
        <row r="88">
          <cell r="C88" t="str">
            <v>HOWRD</v>
          </cell>
        </row>
        <row r="89">
          <cell r="C89" t="str">
            <v>SACRC</v>
          </cell>
        </row>
        <row r="90">
          <cell r="C90" t="str">
            <v>PMBRK</v>
          </cell>
        </row>
        <row r="91">
          <cell r="C91" t="str">
            <v>LKARH</v>
          </cell>
        </row>
        <row r="92">
          <cell r="C92" t="str">
            <v>SWTWR</v>
          </cell>
        </row>
        <row r="93">
          <cell r="C93" t="str">
            <v>JKREA</v>
          </cell>
        </row>
        <row r="94">
          <cell r="C94" t="str">
            <v>JDKNS</v>
          </cell>
        </row>
        <row r="95">
          <cell r="C95" t="str">
            <v>CRNAT</v>
          </cell>
        </row>
        <row r="96">
          <cell r="C96" t="str">
            <v>DWSON</v>
          </cell>
        </row>
        <row r="97">
          <cell r="C97" t="str">
            <v>SNDHL</v>
          </cell>
        </row>
        <row r="98">
          <cell r="C98" t="str">
            <v>MDFRM</v>
          </cell>
        </row>
        <row r="99">
          <cell r="C99" t="str">
            <v>BLKRV</v>
          </cell>
        </row>
        <row r="100">
          <cell r="C100" t="str">
            <v>CLBSN</v>
          </cell>
        </row>
        <row r="101">
          <cell r="C101" t="str">
            <v>VEST</v>
          </cell>
        </row>
        <row r="102">
          <cell r="C102" t="str">
            <v>LENSW</v>
          </cell>
        </row>
        <row r="103">
          <cell r="C103" t="str">
            <v>NWARD</v>
          </cell>
        </row>
        <row r="104">
          <cell r="C104" t="str">
            <v>GDNVL</v>
          </cell>
        </row>
        <row r="105">
          <cell r="C105" t="str">
            <v>KNAPP</v>
          </cell>
        </row>
        <row r="106">
          <cell r="C106" t="str">
            <v>OAKCK</v>
          </cell>
        </row>
        <row r="107">
          <cell r="C107" t="str">
            <v>WELCH</v>
          </cell>
        </row>
        <row r="108">
          <cell r="C108" t="str">
            <v>MRYNL</v>
          </cell>
        </row>
        <row r="109">
          <cell r="C109" t="str">
            <v>GYVLM</v>
          </cell>
        </row>
        <row r="110">
          <cell r="C110" t="str">
            <v>BLUM</v>
          </cell>
        </row>
        <row r="111">
          <cell r="C111" t="str">
            <v>SMBSN</v>
          </cell>
        </row>
        <row r="112">
          <cell r="C112" t="str">
            <v>RNGMG</v>
          </cell>
        </row>
        <row r="113">
          <cell r="C113" t="str">
            <v>PECK</v>
          </cell>
        </row>
        <row r="114">
          <cell r="C114" t="str">
            <v>KNOTT</v>
          </cell>
        </row>
        <row r="115">
          <cell r="C115" t="str">
            <v>WNTSP</v>
          </cell>
        </row>
        <row r="116">
          <cell r="C116" t="str">
            <v>CRDEX</v>
          </cell>
        </row>
        <row r="117">
          <cell r="C117" t="str">
            <v>GETTY</v>
          </cell>
        </row>
        <row r="118">
          <cell r="C118" t="str">
            <v>DPREA</v>
          </cell>
        </row>
        <row r="119">
          <cell r="C119" t="str">
            <v>ECTSH</v>
          </cell>
        </row>
        <row r="120">
          <cell r="C120" t="str">
            <v>IATMG</v>
          </cell>
        </row>
        <row r="121">
          <cell r="C121" t="str">
            <v>ODBSN</v>
          </cell>
        </row>
        <row r="122">
          <cell r="C122" t="str">
            <v>SNAND</v>
          </cell>
        </row>
        <row r="123">
          <cell r="C123" t="str">
            <v>SNBRG</v>
          </cell>
        </row>
        <row r="124">
          <cell r="C124" t="str">
            <v>WBORO</v>
          </cell>
        </row>
        <row r="125">
          <cell r="C125" t="str">
            <v>89NWK</v>
          </cell>
        </row>
        <row r="126">
          <cell r="C126" t="str">
            <v>ABBOT</v>
          </cell>
        </row>
        <row r="127">
          <cell r="C127" t="str">
            <v>ACRNT</v>
          </cell>
        </row>
        <row r="128">
          <cell r="C128" t="str">
            <v>ADISN</v>
          </cell>
        </row>
        <row r="129">
          <cell r="C129" t="str">
            <v>ADMDS</v>
          </cell>
        </row>
        <row r="130">
          <cell r="C130" t="str">
            <v>AIRPK</v>
          </cell>
        </row>
        <row r="131">
          <cell r="C131" t="str">
            <v>ALDTU</v>
          </cell>
        </row>
        <row r="132">
          <cell r="C132" t="str">
            <v>ALEDO</v>
          </cell>
        </row>
        <row r="133">
          <cell r="C133" t="str">
            <v>ALLEN</v>
          </cell>
        </row>
        <row r="134">
          <cell r="C134" t="str">
            <v>ALLNC</v>
          </cell>
        </row>
        <row r="135">
          <cell r="C135" t="str">
            <v>ALMA</v>
          </cell>
        </row>
        <row r="136">
          <cell r="C136" t="str">
            <v>ALNSW</v>
          </cell>
        </row>
        <row r="137">
          <cell r="C137" t="str">
            <v>ALNTH</v>
          </cell>
        </row>
        <row r="138">
          <cell r="C138" t="str">
            <v>ALPHA</v>
          </cell>
        </row>
        <row r="139">
          <cell r="C139" t="str">
            <v>ALVDO</v>
          </cell>
        </row>
        <row r="140">
          <cell r="C140" t="str">
            <v>ALVDT</v>
          </cell>
        </row>
        <row r="141">
          <cell r="C141" t="str">
            <v>ALVRD</v>
          </cell>
        </row>
        <row r="142">
          <cell r="C142" t="str">
            <v>AMMFG</v>
          </cell>
        </row>
        <row r="143">
          <cell r="C143" t="str">
            <v>AMOCO</v>
          </cell>
        </row>
        <row r="144">
          <cell r="C144" t="str">
            <v>ANARN</v>
          </cell>
        </row>
        <row r="145">
          <cell r="C145" t="str">
            <v>ARCTY</v>
          </cell>
        </row>
        <row r="146">
          <cell r="C146" t="str">
            <v>ARGYL</v>
          </cell>
        </row>
        <row r="147">
          <cell r="C147" t="str">
            <v>ARLNG</v>
          </cell>
        </row>
        <row r="148">
          <cell r="C148" t="str">
            <v>ARPMN</v>
          </cell>
        </row>
        <row r="149">
          <cell r="C149" t="str">
            <v>ARTHR</v>
          </cell>
        </row>
        <row r="150">
          <cell r="C150" t="str">
            <v>ATHNS</v>
          </cell>
        </row>
        <row r="151">
          <cell r="C151" t="str">
            <v>ATHNW</v>
          </cell>
        </row>
        <row r="152">
          <cell r="C152" t="str">
            <v>ATNRN</v>
          </cell>
        </row>
        <row r="153">
          <cell r="C153" t="str">
            <v>AYERS</v>
          </cell>
        </row>
        <row r="154">
          <cell r="C154" t="str">
            <v>AZLE</v>
          </cell>
        </row>
        <row r="155">
          <cell r="C155" t="str">
            <v>BAGWL</v>
          </cell>
        </row>
        <row r="156">
          <cell r="C156" t="str">
            <v>BANGS</v>
          </cell>
        </row>
        <row r="157">
          <cell r="C157" t="str">
            <v>BARRY</v>
          </cell>
        </row>
        <row r="158">
          <cell r="C158" t="str">
            <v>BBMN1</v>
          </cell>
        </row>
        <row r="159">
          <cell r="C159" t="str">
            <v>BBTWN</v>
          </cell>
        </row>
        <row r="160">
          <cell r="C160" t="str">
            <v>BDFRD</v>
          </cell>
        </row>
        <row r="161">
          <cell r="C161" t="str">
            <v>BDFWD</v>
          </cell>
        </row>
        <row r="162">
          <cell r="C162" t="str">
            <v>BEAST</v>
          </cell>
        </row>
        <row r="163">
          <cell r="C163" t="str">
            <v>BELLS</v>
          </cell>
        </row>
        <row r="164">
          <cell r="C164" t="str">
            <v>BHELI</v>
          </cell>
        </row>
        <row r="165">
          <cell r="C165" t="str">
            <v>BKBNT</v>
          </cell>
        </row>
        <row r="166">
          <cell r="C166" t="str">
            <v>BKWWF</v>
          </cell>
        </row>
        <row r="167">
          <cell r="C167" t="str">
            <v>BLKST</v>
          </cell>
        </row>
        <row r="168">
          <cell r="C168" t="str">
            <v>BLMED</v>
          </cell>
        </row>
        <row r="169">
          <cell r="C169" t="str">
            <v>BLMGR</v>
          </cell>
        </row>
        <row r="170">
          <cell r="C170" t="str">
            <v>BLMND</v>
          </cell>
        </row>
        <row r="171">
          <cell r="C171" t="str">
            <v>BLNKT</v>
          </cell>
        </row>
        <row r="172">
          <cell r="C172" t="str">
            <v>BLSRA</v>
          </cell>
        </row>
        <row r="173">
          <cell r="C173" t="str">
            <v>BLTLN</v>
          </cell>
        </row>
        <row r="174">
          <cell r="C174" t="str">
            <v>BLTON</v>
          </cell>
        </row>
        <row r="175">
          <cell r="C175" t="str">
            <v>BLVUE</v>
          </cell>
        </row>
        <row r="176">
          <cell r="C176" t="str">
            <v>BMRTN</v>
          </cell>
        </row>
        <row r="177">
          <cell r="C177" t="str">
            <v>BMTWN</v>
          </cell>
        </row>
        <row r="178">
          <cell r="C178" t="str">
            <v>BNBOR</v>
          </cell>
        </row>
        <row r="179">
          <cell r="C179" t="str">
            <v>BNBRK</v>
          </cell>
        </row>
        <row r="180">
          <cell r="C180" t="str">
            <v>BNMNW</v>
          </cell>
        </row>
        <row r="181">
          <cell r="C181" t="str">
            <v>BOBTP</v>
          </cell>
        </row>
        <row r="182">
          <cell r="C182" t="str">
            <v>BONHM</v>
          </cell>
        </row>
        <row r="183">
          <cell r="C183" t="str">
            <v>BOWEN</v>
          </cell>
        </row>
        <row r="184">
          <cell r="C184" t="str">
            <v>BOWIE</v>
          </cell>
        </row>
        <row r="185">
          <cell r="C185" t="str">
            <v>BRAND</v>
          </cell>
        </row>
        <row r="186">
          <cell r="C186" t="str">
            <v>BRCRK</v>
          </cell>
        </row>
        <row r="187">
          <cell r="C187" t="str">
            <v>BRGPR</v>
          </cell>
        </row>
        <row r="188">
          <cell r="C188" t="str">
            <v>BRHLW</v>
          </cell>
        </row>
        <row r="189">
          <cell r="C189" t="str">
            <v>BRIRV</v>
          </cell>
        </row>
        <row r="190">
          <cell r="C190" t="str">
            <v>BRKNR</v>
          </cell>
        </row>
        <row r="191">
          <cell r="C191" t="str">
            <v>BRKRG</v>
          </cell>
        </row>
        <row r="192">
          <cell r="C192" t="str">
            <v>BRKTN</v>
          </cell>
        </row>
        <row r="193">
          <cell r="C193" t="str">
            <v>BRLSN</v>
          </cell>
        </row>
        <row r="194">
          <cell r="C194" t="str">
            <v>BRNAV</v>
          </cell>
        </row>
        <row r="195">
          <cell r="C195" t="str">
            <v>BRNSO</v>
          </cell>
        </row>
        <row r="196">
          <cell r="C196" t="str">
            <v>BRNWD</v>
          </cell>
        </row>
        <row r="197">
          <cell r="C197" t="str">
            <v>BSPRG</v>
          </cell>
        </row>
        <row r="198">
          <cell r="C198" t="str">
            <v>BSPRW</v>
          </cell>
        </row>
        <row r="199">
          <cell r="C199" t="str">
            <v>BSPSW</v>
          </cell>
        </row>
        <row r="200">
          <cell r="C200" t="str">
            <v>BTHGP</v>
          </cell>
        </row>
        <row r="201">
          <cell r="C201" t="str">
            <v>CADDO</v>
          </cell>
        </row>
        <row r="202">
          <cell r="C202" t="str">
            <v>CANTN</v>
          </cell>
        </row>
        <row r="203">
          <cell r="C203" t="str">
            <v>CDCRK</v>
          </cell>
        </row>
        <row r="204">
          <cell r="C204" t="str">
            <v>CDCST</v>
          </cell>
        </row>
        <row r="205">
          <cell r="C205" t="str">
            <v>CDHCR</v>
          </cell>
        </row>
        <row r="206">
          <cell r="C206" t="str">
            <v>CDHIL</v>
          </cell>
        </row>
        <row r="207">
          <cell r="C207" t="str">
            <v>CDMIL</v>
          </cell>
        </row>
        <row r="208">
          <cell r="C208" t="str">
            <v>CGRGF</v>
          </cell>
        </row>
        <row r="209">
          <cell r="C209" t="str">
            <v>CHICC</v>
          </cell>
        </row>
        <row r="210">
          <cell r="C210" t="str">
            <v>CHICG</v>
          </cell>
        </row>
        <row r="211">
          <cell r="C211" t="str">
            <v>CHICW</v>
          </cell>
        </row>
        <row r="212">
          <cell r="C212" t="str">
            <v>CHNDL</v>
          </cell>
        </row>
        <row r="213">
          <cell r="C213" t="str">
            <v>CHRNO</v>
          </cell>
        </row>
        <row r="214">
          <cell r="C214" t="str">
            <v>CHSPG</v>
          </cell>
        </row>
        <row r="215">
          <cell r="C215" t="str">
            <v>CLBNR</v>
          </cell>
        </row>
        <row r="216">
          <cell r="C216" t="str">
            <v>CLBRN</v>
          </cell>
        </row>
        <row r="217">
          <cell r="C217" t="str">
            <v>CLBWS</v>
          </cell>
        </row>
        <row r="218">
          <cell r="C218" t="str">
            <v>CLCRK</v>
          </cell>
        </row>
        <row r="219">
          <cell r="C219" t="str">
            <v>CLKVL</v>
          </cell>
        </row>
        <row r="220">
          <cell r="C220" t="str">
            <v>CLMNT</v>
          </cell>
        </row>
        <row r="221">
          <cell r="C221" t="str">
            <v>CLNSE</v>
          </cell>
        </row>
        <row r="222">
          <cell r="C222" t="str">
            <v>CLNSW</v>
          </cell>
        </row>
        <row r="223">
          <cell r="C223" t="str">
            <v>CLYVL</v>
          </cell>
        </row>
        <row r="224">
          <cell r="C224" t="str">
            <v>CMEXP</v>
          </cell>
        </row>
        <row r="225">
          <cell r="C225" t="str">
            <v>CMHBL</v>
          </cell>
        </row>
        <row r="226">
          <cell r="C226" t="str">
            <v>CMNCH</v>
          </cell>
        </row>
        <row r="227">
          <cell r="C227" t="str">
            <v>CMOTP</v>
          </cell>
        </row>
        <row r="228">
          <cell r="C228" t="str">
            <v>CMPHZ</v>
          </cell>
        </row>
        <row r="229">
          <cell r="C229" t="str">
            <v>CMTSW</v>
          </cell>
        </row>
        <row r="230">
          <cell r="C230" t="str">
            <v>CNANG</v>
          </cell>
        </row>
        <row r="231">
          <cell r="C231" t="str">
            <v>CNI45</v>
          </cell>
        </row>
        <row r="232">
          <cell r="C232" t="str">
            <v>CNSES</v>
          </cell>
        </row>
        <row r="233">
          <cell r="C233" t="str">
            <v>CNTED</v>
          </cell>
        </row>
        <row r="234">
          <cell r="C234" t="str">
            <v>CNTRY</v>
          </cell>
        </row>
        <row r="235">
          <cell r="C235" t="str">
            <v>COLDG</v>
          </cell>
        </row>
        <row r="236">
          <cell r="C236" t="str">
            <v>COLNY</v>
          </cell>
        </row>
        <row r="237">
          <cell r="C237" t="str">
            <v>COMRC</v>
          </cell>
        </row>
        <row r="238">
          <cell r="C238" t="str">
            <v>COMSO</v>
          </cell>
        </row>
        <row r="239">
          <cell r="C239" t="str">
            <v>COPEL</v>
          </cell>
        </row>
        <row r="240">
          <cell r="C240" t="str">
            <v>COPER</v>
          </cell>
        </row>
        <row r="241">
          <cell r="C241" t="str">
            <v>CPLSO</v>
          </cell>
        </row>
        <row r="242">
          <cell r="C242" t="str">
            <v>CPLSW</v>
          </cell>
        </row>
        <row r="243">
          <cell r="C243" t="str">
            <v>CPRCV</v>
          </cell>
        </row>
        <row r="244">
          <cell r="C244" t="str">
            <v>CPSES</v>
          </cell>
        </row>
        <row r="245">
          <cell r="C245" t="str">
            <v>CPSSW</v>
          </cell>
        </row>
        <row r="246">
          <cell r="C246" t="str">
            <v>CRISP</v>
          </cell>
        </row>
        <row r="247">
          <cell r="C247" t="str">
            <v>CRKET</v>
          </cell>
        </row>
        <row r="248">
          <cell r="C248" t="str">
            <v>CRLCC</v>
          </cell>
        </row>
        <row r="249">
          <cell r="C249" t="str">
            <v>CRLFR</v>
          </cell>
        </row>
        <row r="250">
          <cell r="C250" t="str">
            <v>CRLJL</v>
          </cell>
        </row>
        <row r="251">
          <cell r="C251" t="str">
            <v>CRLTN</v>
          </cell>
        </row>
        <row r="252">
          <cell r="C252" t="str">
            <v>CRLTR</v>
          </cell>
        </row>
        <row r="253">
          <cell r="C253" t="str">
            <v>CRLUD</v>
          </cell>
        </row>
        <row r="254">
          <cell r="C254" t="str">
            <v>CRNDL</v>
          </cell>
        </row>
        <row r="255">
          <cell r="C255" t="str">
            <v>CRNES</v>
          </cell>
        </row>
        <row r="256">
          <cell r="C256" t="str">
            <v>CRNHU</v>
          </cell>
        </row>
        <row r="257">
          <cell r="C257" t="str">
            <v>CRNTH</v>
          </cell>
        </row>
        <row r="258">
          <cell r="C258" t="str">
            <v>CRSCN</v>
          </cell>
        </row>
        <row r="259">
          <cell r="C259" t="str">
            <v>CRSGL</v>
          </cell>
        </row>
        <row r="260">
          <cell r="C260" t="str">
            <v>CRSGU</v>
          </cell>
        </row>
        <row r="261">
          <cell r="C261" t="str">
            <v>CRSSN</v>
          </cell>
        </row>
        <row r="262">
          <cell r="C262" t="str">
            <v>CRSWS</v>
          </cell>
        </row>
        <row r="263">
          <cell r="C263" t="str">
            <v>CRTLD</v>
          </cell>
        </row>
        <row r="264">
          <cell r="C264" t="str">
            <v>CRWLY</v>
          </cell>
        </row>
        <row r="265">
          <cell r="C265" t="str">
            <v>CSETP</v>
          </cell>
        </row>
        <row r="266">
          <cell r="C266" t="str">
            <v>CSHNG</v>
          </cell>
        </row>
        <row r="267">
          <cell r="C267" t="str">
            <v>CTYVW</v>
          </cell>
        </row>
        <row r="268">
          <cell r="C268" t="str">
            <v>CUMBY</v>
          </cell>
        </row>
        <row r="269">
          <cell r="C269" t="str">
            <v>CURIE</v>
          </cell>
        </row>
        <row r="270">
          <cell r="C270" t="str">
            <v>DALRK</v>
          </cell>
        </row>
        <row r="271">
          <cell r="C271" t="str">
            <v>DALWT</v>
          </cell>
        </row>
        <row r="272">
          <cell r="C272" t="str">
            <v>DAVIS</v>
          </cell>
        </row>
        <row r="273">
          <cell r="C273" t="str">
            <v>DCATR</v>
          </cell>
        </row>
        <row r="274">
          <cell r="C274" t="str">
            <v>DCVSO</v>
          </cell>
        </row>
        <row r="275">
          <cell r="C275" t="str">
            <v>DENAV</v>
          </cell>
        </row>
        <row r="276">
          <cell r="C276" t="str">
            <v>DESHR</v>
          </cell>
        </row>
        <row r="277">
          <cell r="C277" t="str">
            <v>DESPR</v>
          </cell>
        </row>
        <row r="278">
          <cell r="C278" t="str">
            <v>DFWAE</v>
          </cell>
        </row>
        <row r="279">
          <cell r="C279" t="str">
            <v>DFWNW</v>
          </cell>
        </row>
        <row r="280">
          <cell r="C280" t="str">
            <v>DFWSW</v>
          </cell>
        </row>
        <row r="281">
          <cell r="C281" t="str">
            <v>DGLAS</v>
          </cell>
        </row>
        <row r="282">
          <cell r="C282" t="str">
            <v>DHUNO</v>
          </cell>
        </row>
        <row r="283">
          <cell r="C283" t="str">
            <v>DIALV</v>
          </cell>
        </row>
        <row r="284">
          <cell r="C284" t="str">
            <v>DIBOL</v>
          </cell>
        </row>
        <row r="285">
          <cell r="C285" t="str">
            <v>DLEON</v>
          </cell>
        </row>
        <row r="286">
          <cell r="C286" t="str">
            <v>DNCNV</v>
          </cell>
        </row>
        <row r="287">
          <cell r="C287" t="str">
            <v>DNDMT</v>
          </cell>
        </row>
        <row r="288">
          <cell r="C288" t="str">
            <v>DNINR</v>
          </cell>
        </row>
        <row r="289">
          <cell r="C289" t="str">
            <v>DNISN</v>
          </cell>
        </row>
        <row r="290">
          <cell r="C290" t="str">
            <v>DNIWS</v>
          </cell>
        </row>
        <row r="291">
          <cell r="C291" t="str">
            <v>DSHAM</v>
          </cell>
        </row>
        <row r="292">
          <cell r="C292" t="str">
            <v>DUBLN</v>
          </cell>
        </row>
        <row r="293">
          <cell r="C293" t="str">
            <v>DUVAL</v>
          </cell>
        </row>
        <row r="294">
          <cell r="C294" t="str">
            <v>ECTHM</v>
          </cell>
        </row>
        <row r="295">
          <cell r="C295" t="str">
            <v>ECTHP</v>
          </cell>
        </row>
        <row r="296">
          <cell r="C296" t="str">
            <v>ECTOR</v>
          </cell>
        </row>
        <row r="297">
          <cell r="C297" t="str">
            <v>EDGCF</v>
          </cell>
        </row>
        <row r="298">
          <cell r="C298" t="str">
            <v>EDGWD</v>
          </cell>
        </row>
        <row r="299">
          <cell r="C299" t="str">
            <v>EFPNR</v>
          </cell>
        </row>
        <row r="300">
          <cell r="C300" t="str">
            <v>EGFRD</v>
          </cell>
        </row>
        <row r="301">
          <cell r="C301" t="str">
            <v>ELCTR</v>
          </cell>
        </row>
        <row r="302">
          <cell r="C302" t="str">
            <v>ELKGF</v>
          </cell>
        </row>
        <row r="303">
          <cell r="C303" t="str">
            <v>ELKHR</v>
          </cell>
        </row>
        <row r="304">
          <cell r="C304" t="str">
            <v>ELKTN</v>
          </cell>
        </row>
        <row r="305">
          <cell r="C305" t="str">
            <v>ELMOT</v>
          </cell>
        </row>
        <row r="306">
          <cell r="C306" t="str">
            <v>EMORY</v>
          </cell>
        </row>
        <row r="307">
          <cell r="C307" t="str">
            <v>EMSES</v>
          </cell>
        </row>
        <row r="308">
          <cell r="C308" t="str">
            <v>ENCRT</v>
          </cell>
        </row>
        <row r="309">
          <cell r="C309" t="str">
            <v>ENNIS</v>
          </cell>
        </row>
        <row r="310">
          <cell r="C310" t="str">
            <v>ENSSE</v>
          </cell>
        </row>
        <row r="311">
          <cell r="C311" t="str">
            <v>ENSSO</v>
          </cell>
        </row>
        <row r="312">
          <cell r="C312" t="str">
            <v>ENTUG</v>
          </cell>
        </row>
        <row r="313">
          <cell r="C313" t="str">
            <v>EPDCS</v>
          </cell>
        </row>
        <row r="314">
          <cell r="C314" t="str">
            <v>ESTLD</v>
          </cell>
        </row>
        <row r="315">
          <cell r="C315" t="str">
            <v>EULES</v>
          </cell>
        </row>
        <row r="316">
          <cell r="C316" t="str">
            <v>EULSO</v>
          </cell>
        </row>
        <row r="317">
          <cell r="C317" t="str">
            <v>EUSTC</v>
          </cell>
        </row>
        <row r="318">
          <cell r="C318" t="str">
            <v>EVRSW</v>
          </cell>
        </row>
        <row r="319">
          <cell r="C319" t="str">
            <v>FARON</v>
          </cell>
        </row>
        <row r="320">
          <cell r="C320" t="str">
            <v>FERIS</v>
          </cell>
        </row>
        <row r="321">
          <cell r="C321" t="str">
            <v>FHLSW</v>
          </cell>
        </row>
        <row r="322">
          <cell r="C322" t="str">
            <v>FINK</v>
          </cell>
        </row>
        <row r="323">
          <cell r="C323" t="str">
            <v>FLINT</v>
          </cell>
        </row>
        <row r="324">
          <cell r="C324" t="str">
            <v>FLMSO</v>
          </cell>
        </row>
        <row r="325">
          <cell r="C325" t="str">
            <v>FLTEX</v>
          </cell>
        </row>
        <row r="326">
          <cell r="C326" t="str">
            <v>FORSW</v>
          </cell>
        </row>
        <row r="327">
          <cell r="C327" t="str">
            <v>FRFWS</v>
          </cell>
        </row>
        <row r="328">
          <cell r="C328" t="str">
            <v>FRMBG</v>
          </cell>
        </row>
        <row r="329">
          <cell r="C329" t="str">
            <v>FRMBR</v>
          </cell>
        </row>
        <row r="330">
          <cell r="C330" t="str">
            <v>FRNKF</v>
          </cell>
        </row>
        <row r="331">
          <cell r="C331" t="str">
            <v>FRNKS</v>
          </cell>
        </row>
        <row r="332">
          <cell r="C332" t="str">
            <v>FRSTN</v>
          </cell>
        </row>
        <row r="333">
          <cell r="C333" t="str">
            <v>FSCRK</v>
          </cell>
        </row>
        <row r="334">
          <cell r="C334" t="str">
            <v>FSHRD</v>
          </cell>
        </row>
        <row r="335">
          <cell r="C335" t="str">
            <v>FSHSW</v>
          </cell>
        </row>
        <row r="336">
          <cell r="C336" t="str">
            <v>FSTHL</v>
          </cell>
        </row>
        <row r="337">
          <cell r="C337" t="str">
            <v>FSTVW</v>
          </cell>
        </row>
        <row r="338">
          <cell r="C338" t="str">
            <v>GAIL</v>
          </cell>
        </row>
        <row r="339">
          <cell r="C339" t="str">
            <v>GDPRW</v>
          </cell>
        </row>
        <row r="340">
          <cell r="C340" t="str">
            <v>GET38</v>
          </cell>
        </row>
        <row r="341">
          <cell r="C341" t="str">
            <v>GLNHV</v>
          </cell>
        </row>
        <row r="342">
          <cell r="C342" t="str">
            <v>GMINI</v>
          </cell>
        </row>
        <row r="343">
          <cell r="C343" t="str">
            <v>GNMTR</v>
          </cell>
        </row>
        <row r="344">
          <cell r="C344" t="str">
            <v>GNSUP</v>
          </cell>
        </row>
        <row r="345">
          <cell r="C345" t="str">
            <v>GNSVE</v>
          </cell>
        </row>
        <row r="346">
          <cell r="C346" t="str">
            <v>GNSVL</v>
          </cell>
        </row>
        <row r="347">
          <cell r="C347" t="str">
            <v>GNSVN</v>
          </cell>
        </row>
        <row r="348">
          <cell r="C348" t="str">
            <v>GODLY</v>
          </cell>
        </row>
        <row r="349">
          <cell r="C349" t="str">
            <v>GODRD</v>
          </cell>
        </row>
        <row r="350">
          <cell r="C350" t="str">
            <v>GORMN</v>
          </cell>
        </row>
        <row r="351">
          <cell r="C351" t="str">
            <v>GPLMG</v>
          </cell>
        </row>
        <row r="352">
          <cell r="C352" t="str">
            <v>GPLND</v>
          </cell>
        </row>
        <row r="353">
          <cell r="C353" t="str">
            <v>GPVJN</v>
          </cell>
        </row>
        <row r="354">
          <cell r="C354" t="str">
            <v>GRAHM</v>
          </cell>
        </row>
        <row r="355">
          <cell r="C355" t="str">
            <v>GRDPR</v>
          </cell>
        </row>
        <row r="356">
          <cell r="C356" t="str">
            <v>GRFRD</v>
          </cell>
        </row>
        <row r="357">
          <cell r="C357" t="str">
            <v>GRLND</v>
          </cell>
        </row>
        <row r="358">
          <cell r="C358" t="str">
            <v>GRLWS</v>
          </cell>
        </row>
        <row r="359">
          <cell r="C359" t="str">
            <v>GRMES</v>
          </cell>
        </row>
        <row r="360">
          <cell r="C360" t="str">
            <v>GRPVN</v>
          </cell>
        </row>
        <row r="361">
          <cell r="C361" t="str">
            <v>GRSBK</v>
          </cell>
        </row>
        <row r="362">
          <cell r="C362" t="str">
            <v>GRSMN</v>
          </cell>
        </row>
        <row r="363">
          <cell r="C363" t="str">
            <v>GSTHW</v>
          </cell>
        </row>
        <row r="364">
          <cell r="C364" t="str">
            <v>GVAVE</v>
          </cell>
        </row>
        <row r="365">
          <cell r="C365" t="str">
            <v>GVFTW</v>
          </cell>
        </row>
        <row r="366">
          <cell r="C366" t="str">
            <v>GVGLF</v>
          </cell>
        </row>
        <row r="367">
          <cell r="C367" t="str">
            <v>GVODS</v>
          </cell>
        </row>
        <row r="368">
          <cell r="C368" t="str">
            <v>HDWLK</v>
          </cell>
        </row>
        <row r="369">
          <cell r="C369" t="str">
            <v>HENWE</v>
          </cell>
        </row>
        <row r="370">
          <cell r="C370" t="str">
            <v>HHSTH</v>
          </cell>
        </row>
        <row r="371">
          <cell r="C371" t="str">
            <v>HKBRY</v>
          </cell>
        </row>
        <row r="372">
          <cell r="C372" t="str">
            <v>HKHTS</v>
          </cell>
        </row>
        <row r="373">
          <cell r="C373" t="str">
            <v>HLSBR</v>
          </cell>
        </row>
        <row r="374">
          <cell r="C374" t="str">
            <v>HLSES</v>
          </cell>
        </row>
        <row r="375">
          <cell r="C375" t="str">
            <v>HLTOM</v>
          </cell>
        </row>
        <row r="376">
          <cell r="C376" t="str">
            <v>HMPHL</v>
          </cell>
        </row>
        <row r="377">
          <cell r="C377" t="str">
            <v>HNRTA</v>
          </cell>
        </row>
        <row r="378">
          <cell r="C378" t="str">
            <v>HNTNG</v>
          </cell>
        </row>
        <row r="379">
          <cell r="C379" t="str">
            <v>HNTRF</v>
          </cell>
        </row>
        <row r="380">
          <cell r="C380" t="str">
            <v>HNYGR</v>
          </cell>
        </row>
        <row r="381">
          <cell r="C381" t="str">
            <v>HOLDY</v>
          </cell>
        </row>
        <row r="382">
          <cell r="C382" t="str">
            <v>HORNE</v>
          </cell>
        </row>
        <row r="383">
          <cell r="C383" t="str">
            <v>HRCUL</v>
          </cell>
        </row>
        <row r="384">
          <cell r="C384" t="str">
            <v>HRSMD</v>
          </cell>
        </row>
        <row r="385">
          <cell r="C385" t="str">
            <v>HSW38</v>
          </cell>
        </row>
        <row r="386">
          <cell r="C386" t="str">
            <v>HUBRD</v>
          </cell>
        </row>
        <row r="387">
          <cell r="C387" t="str">
            <v>HUDSN</v>
          </cell>
        </row>
        <row r="388">
          <cell r="C388" t="str">
            <v>HURST</v>
          </cell>
        </row>
        <row r="389">
          <cell r="C389" t="str">
            <v>HUTCH</v>
          </cell>
        </row>
        <row r="390">
          <cell r="C390" t="str">
            <v>HUTTO</v>
          </cell>
        </row>
        <row r="391">
          <cell r="C391" t="str">
            <v>IBLT1</v>
          </cell>
        </row>
        <row r="392">
          <cell r="C392" t="str">
            <v>INAIR</v>
          </cell>
        </row>
        <row r="393">
          <cell r="C393" t="str">
            <v>INDIA</v>
          </cell>
        </row>
        <row r="394">
          <cell r="C394" t="str">
            <v>IRBRG</v>
          </cell>
        </row>
        <row r="395">
          <cell r="C395" t="str">
            <v>IRLBJ</v>
          </cell>
        </row>
        <row r="396">
          <cell r="C396" t="str">
            <v>IRVBL</v>
          </cell>
        </row>
        <row r="397">
          <cell r="C397" t="str">
            <v>IRVGS</v>
          </cell>
        </row>
        <row r="398">
          <cell r="C398" t="str">
            <v>IRVHF</v>
          </cell>
        </row>
        <row r="399">
          <cell r="C399" t="str">
            <v>IRVNE</v>
          </cell>
        </row>
        <row r="400">
          <cell r="C400" t="str">
            <v>IRVNG</v>
          </cell>
        </row>
        <row r="401">
          <cell r="C401" t="str">
            <v>IRVNR</v>
          </cell>
        </row>
        <row r="402">
          <cell r="C402" t="str">
            <v>IRVVV</v>
          </cell>
        </row>
        <row r="403">
          <cell r="C403" t="str">
            <v>ITALY</v>
          </cell>
        </row>
        <row r="404">
          <cell r="C404" t="str">
            <v>ITSCA</v>
          </cell>
        </row>
        <row r="405">
          <cell r="C405" t="str">
            <v>IVAN</v>
          </cell>
        </row>
        <row r="406">
          <cell r="C406" t="str">
            <v>JEWET</v>
          </cell>
        </row>
        <row r="407">
          <cell r="C407" t="str">
            <v>JKSBR</v>
          </cell>
        </row>
        <row r="408">
          <cell r="C408" t="str">
            <v>JKSES</v>
          </cell>
        </row>
        <row r="409">
          <cell r="C409" t="str">
            <v>JKSNR</v>
          </cell>
        </row>
        <row r="410">
          <cell r="C410" t="str">
            <v>JKSPL</v>
          </cell>
        </row>
        <row r="411">
          <cell r="C411" t="str">
            <v>JKSVL</v>
          </cell>
        </row>
        <row r="412">
          <cell r="C412" t="str">
            <v>JKWST</v>
          </cell>
        </row>
        <row r="413">
          <cell r="C413" t="str">
            <v>JSHUA</v>
          </cell>
        </row>
        <row r="414">
          <cell r="C414" t="str">
            <v>KEENE</v>
          </cell>
        </row>
        <row r="415">
          <cell r="C415" t="str">
            <v>KERNS</v>
          </cell>
        </row>
        <row r="416">
          <cell r="C416" t="str">
            <v>KEY</v>
          </cell>
        </row>
        <row r="417">
          <cell r="C417" t="str">
            <v>KFMNW</v>
          </cell>
        </row>
        <row r="418">
          <cell r="C418" t="str">
            <v>KFMSO</v>
          </cell>
        </row>
        <row r="419">
          <cell r="C419" t="str">
            <v>KILEN</v>
          </cell>
        </row>
        <row r="420">
          <cell r="C420" t="str">
            <v>KIMBL</v>
          </cell>
        </row>
        <row r="421">
          <cell r="C421" t="str">
            <v>KLBRG</v>
          </cell>
        </row>
        <row r="422">
          <cell r="C422" t="str">
            <v>KLELM</v>
          </cell>
        </row>
        <row r="423">
          <cell r="C423" t="str">
            <v>KLMTP</v>
          </cell>
        </row>
        <row r="424">
          <cell r="C424" t="str">
            <v>KLNCC</v>
          </cell>
        </row>
        <row r="425">
          <cell r="C425" t="str">
            <v>KLNPS</v>
          </cell>
        </row>
        <row r="426">
          <cell r="C426" t="str">
            <v>KLNTF</v>
          </cell>
        </row>
        <row r="427">
          <cell r="C427" t="str">
            <v>KLRPR</v>
          </cell>
        </row>
        <row r="428">
          <cell r="C428" t="str">
            <v>KMA</v>
          </cell>
        </row>
        <row r="429">
          <cell r="C429" t="str">
            <v>KMPSO</v>
          </cell>
        </row>
        <row r="430">
          <cell r="C430" t="str">
            <v>KNEDL</v>
          </cell>
        </row>
        <row r="431">
          <cell r="C431" t="str">
            <v>KNLTR</v>
          </cell>
        </row>
        <row r="432">
          <cell r="C432" t="str">
            <v>KRGRV</v>
          </cell>
        </row>
        <row r="433">
          <cell r="C433" t="str">
            <v>KRMTP</v>
          </cell>
        </row>
        <row r="434">
          <cell r="C434" t="str">
            <v>KRUM</v>
          </cell>
        </row>
        <row r="435">
          <cell r="C435" t="str">
            <v>LAVON</v>
          </cell>
        </row>
        <row r="436">
          <cell r="C436" t="str">
            <v>LENEB</v>
          </cell>
        </row>
        <row r="437">
          <cell r="C437" t="str">
            <v>LFEST</v>
          </cell>
        </row>
        <row r="438">
          <cell r="C438" t="str">
            <v>LFSTH</v>
          </cell>
        </row>
        <row r="439">
          <cell r="C439" t="str">
            <v>LGVST</v>
          </cell>
        </row>
        <row r="440">
          <cell r="C440" t="str">
            <v>LIGSW</v>
          </cell>
        </row>
        <row r="441">
          <cell r="C441" t="str">
            <v>LIPAN</v>
          </cell>
        </row>
        <row r="442">
          <cell r="C442" t="str">
            <v>LIQAR</v>
          </cell>
        </row>
        <row r="443">
          <cell r="C443" t="str">
            <v>LKBLT</v>
          </cell>
        </row>
        <row r="444">
          <cell r="C444" t="str">
            <v>LKBRN</v>
          </cell>
        </row>
        <row r="445">
          <cell r="C445" t="str">
            <v>LKWOD</v>
          </cell>
        </row>
        <row r="446">
          <cell r="C446" t="str">
            <v>LNCST</v>
          </cell>
        </row>
        <row r="447">
          <cell r="C447" t="str">
            <v>LNDAL</v>
          </cell>
        </row>
        <row r="448">
          <cell r="C448" t="str">
            <v>LNGLK</v>
          </cell>
        </row>
        <row r="449">
          <cell r="C449" t="str">
            <v>LOT69</v>
          </cell>
        </row>
        <row r="450">
          <cell r="C450" t="str">
            <v>LSCOL</v>
          </cell>
        </row>
        <row r="451">
          <cell r="C451" t="str">
            <v>LTLRV</v>
          </cell>
        </row>
        <row r="452">
          <cell r="C452" t="str">
            <v>LTV</v>
          </cell>
        </row>
        <row r="453">
          <cell r="C453" t="str">
            <v>LUFKN</v>
          </cell>
        </row>
        <row r="454">
          <cell r="C454" t="str">
            <v>LVOAK</v>
          </cell>
        </row>
        <row r="455">
          <cell r="C455" t="str">
            <v>LWSNR</v>
          </cell>
        </row>
        <row r="456">
          <cell r="C456" t="str">
            <v>LWSVH</v>
          </cell>
        </row>
        <row r="457">
          <cell r="C457" t="str">
            <v>MABNK</v>
          </cell>
        </row>
        <row r="458">
          <cell r="C458" t="str">
            <v>MABTX</v>
          </cell>
        </row>
        <row r="459">
          <cell r="C459" t="str">
            <v>MAYFD</v>
          </cell>
        </row>
        <row r="460">
          <cell r="C460" t="str">
            <v>MCDMT</v>
          </cell>
        </row>
        <row r="461">
          <cell r="C461" t="str">
            <v>MCGPH</v>
          </cell>
        </row>
        <row r="462">
          <cell r="C462" t="str">
            <v>MCHSN</v>
          </cell>
        </row>
        <row r="463">
          <cell r="C463" t="str">
            <v>MCKMY</v>
          </cell>
        </row>
        <row r="464">
          <cell r="C464" t="str">
            <v>MCWHT</v>
          </cell>
        </row>
        <row r="465">
          <cell r="C465" t="str">
            <v>MDAIR</v>
          </cell>
        </row>
        <row r="466">
          <cell r="C466" t="str">
            <v>MDANP</v>
          </cell>
        </row>
        <row r="467">
          <cell r="C467" t="str">
            <v>MDBSN</v>
          </cell>
        </row>
        <row r="468">
          <cell r="C468" t="str">
            <v>MDDTN</v>
          </cell>
        </row>
        <row r="469">
          <cell r="C469" t="str">
            <v>MDGLF</v>
          </cell>
        </row>
        <row r="470">
          <cell r="C470" t="str">
            <v>MDLNE</v>
          </cell>
        </row>
        <row r="471">
          <cell r="C471" t="str">
            <v>MDLNW</v>
          </cell>
        </row>
        <row r="472">
          <cell r="C472" t="str">
            <v>MDTHN</v>
          </cell>
        </row>
        <row r="473">
          <cell r="C473" t="str">
            <v>MDTHS</v>
          </cell>
        </row>
        <row r="474">
          <cell r="C474" t="str">
            <v>MDWCK</v>
          </cell>
        </row>
        <row r="475">
          <cell r="C475" t="str">
            <v>MDWPK</v>
          </cell>
        </row>
        <row r="476">
          <cell r="C476" t="str">
            <v>MESQT</v>
          </cell>
        </row>
        <row r="477">
          <cell r="C477" t="str">
            <v>MESTE</v>
          </cell>
        </row>
        <row r="478">
          <cell r="C478" t="str">
            <v>MEXIA</v>
          </cell>
        </row>
        <row r="479">
          <cell r="C479" t="str">
            <v>MKNGB</v>
          </cell>
        </row>
        <row r="480">
          <cell r="C480" t="str">
            <v>MKNNY</v>
          </cell>
        </row>
        <row r="481">
          <cell r="C481" t="str">
            <v>MKNSW</v>
          </cell>
        </row>
        <row r="482">
          <cell r="C482" t="str">
            <v>MLDR2</v>
          </cell>
        </row>
        <row r="483">
          <cell r="C483" t="str">
            <v>MLKF2</v>
          </cell>
        </row>
        <row r="484">
          <cell r="C484" t="str">
            <v>MNFLD</v>
          </cell>
        </row>
        <row r="485">
          <cell r="C485" t="str">
            <v>MNSEX</v>
          </cell>
        </row>
        <row r="486">
          <cell r="C486" t="str">
            <v>MNSTR</v>
          </cell>
        </row>
        <row r="487">
          <cell r="C487" t="str">
            <v>MNWLE</v>
          </cell>
        </row>
        <row r="488">
          <cell r="C488" t="str">
            <v>MNWLL</v>
          </cell>
        </row>
        <row r="489">
          <cell r="C489" t="str">
            <v>MNWLW</v>
          </cell>
        </row>
        <row r="490">
          <cell r="C490" t="str">
            <v>MRKLY</v>
          </cell>
        </row>
        <row r="491">
          <cell r="C491" t="str">
            <v>MRLNS</v>
          </cell>
        </row>
        <row r="492">
          <cell r="C492" t="str">
            <v>MRSES</v>
          </cell>
        </row>
        <row r="493">
          <cell r="C493" t="str">
            <v>MRTNS</v>
          </cell>
        </row>
        <row r="494">
          <cell r="C494" t="str">
            <v>MRTSP</v>
          </cell>
        </row>
        <row r="495">
          <cell r="C495" t="str">
            <v>MRVLY</v>
          </cell>
        </row>
        <row r="496">
          <cell r="C496" t="str">
            <v>MSLMN</v>
          </cell>
        </row>
        <row r="497">
          <cell r="C497" t="str">
            <v>MSNLN</v>
          </cell>
        </row>
        <row r="498">
          <cell r="C498" t="str">
            <v>MSTLT</v>
          </cell>
        </row>
        <row r="499">
          <cell r="C499" t="str">
            <v>MURPH</v>
          </cell>
        </row>
        <row r="500">
          <cell r="C500" t="str">
            <v>MYPRL</v>
          </cell>
        </row>
        <row r="501">
          <cell r="C501" t="str">
            <v>MYPTX</v>
          </cell>
        </row>
        <row r="502">
          <cell r="C502" t="str">
            <v>NCDCH</v>
          </cell>
        </row>
        <row r="503">
          <cell r="C503" t="str">
            <v>NCDSW</v>
          </cell>
        </row>
        <row r="504">
          <cell r="C504" t="str">
            <v>NCNTH</v>
          </cell>
        </row>
        <row r="505">
          <cell r="C505" t="str">
            <v>NCRST</v>
          </cell>
        </row>
        <row r="506">
          <cell r="C506" t="str">
            <v>NCSFA</v>
          </cell>
        </row>
        <row r="507">
          <cell r="C507" t="str">
            <v>NCSTH</v>
          </cell>
        </row>
        <row r="508">
          <cell r="C508" t="str">
            <v>NECSP</v>
          </cell>
        </row>
        <row r="509">
          <cell r="C509" t="str">
            <v>NHAVN</v>
          </cell>
        </row>
        <row r="510">
          <cell r="C510" t="str">
            <v>NLNVL</v>
          </cell>
        </row>
        <row r="511">
          <cell r="C511" t="str">
            <v>NMAIN</v>
          </cell>
        </row>
        <row r="512">
          <cell r="C512" t="str">
            <v>NNTRL</v>
          </cell>
        </row>
        <row r="513">
          <cell r="C513" t="str">
            <v>NNTWK</v>
          </cell>
        </row>
        <row r="514">
          <cell r="C514" t="str">
            <v>NORSW</v>
          </cell>
        </row>
        <row r="515">
          <cell r="C515" t="str">
            <v>NPKWY</v>
          </cell>
        </row>
        <row r="516">
          <cell r="C516" t="str">
            <v>NSTAR</v>
          </cell>
        </row>
        <row r="517">
          <cell r="C517" t="str">
            <v>NVKPO</v>
          </cell>
        </row>
        <row r="518">
          <cell r="C518" t="str">
            <v>NYLDV</v>
          </cell>
        </row>
        <row r="519">
          <cell r="C519" t="str">
            <v>OAKHL</v>
          </cell>
        </row>
        <row r="520">
          <cell r="C520" t="str">
            <v>ODESA</v>
          </cell>
        </row>
        <row r="521">
          <cell r="C521" t="str">
            <v>ODESW</v>
          </cell>
        </row>
        <row r="522">
          <cell r="C522" t="str">
            <v>ODNTH</v>
          </cell>
        </row>
        <row r="523">
          <cell r="C523" t="str">
            <v>ORAN</v>
          </cell>
        </row>
        <row r="524">
          <cell r="C524" t="str">
            <v>OTTOJ</v>
          </cell>
        </row>
        <row r="525">
          <cell r="C525" t="str">
            <v>OVRTN</v>
          </cell>
        </row>
        <row r="526">
          <cell r="C526" t="str">
            <v>PALMR</v>
          </cell>
        </row>
        <row r="527">
          <cell r="C527" t="str">
            <v>PALRD</v>
          </cell>
        </row>
        <row r="528">
          <cell r="C528" t="str">
            <v>PAYSW</v>
          </cell>
        </row>
        <row r="529">
          <cell r="C529" t="str">
            <v>PBLUN</v>
          </cell>
        </row>
        <row r="530">
          <cell r="C530" t="str">
            <v>PCOIT</v>
          </cell>
        </row>
        <row r="531">
          <cell r="C531" t="str">
            <v>PCUST</v>
          </cell>
        </row>
        <row r="532">
          <cell r="C532" t="str">
            <v>PECK</v>
          </cell>
        </row>
        <row r="533">
          <cell r="C533" t="str">
            <v>PERIN</v>
          </cell>
        </row>
        <row r="534">
          <cell r="C534" t="str">
            <v>PFFRD</v>
          </cell>
        </row>
        <row r="535">
          <cell r="C535" t="str">
            <v>PFLGV</v>
          </cell>
        </row>
        <row r="536">
          <cell r="C536" t="str">
            <v>PIPLN</v>
          </cell>
        </row>
        <row r="537">
          <cell r="C537" t="str">
            <v>PJPTR</v>
          </cell>
        </row>
        <row r="538">
          <cell r="C538" t="str">
            <v>PKRVL</v>
          </cell>
        </row>
        <row r="539">
          <cell r="C539" t="str">
            <v>PLANO</v>
          </cell>
        </row>
        <row r="540">
          <cell r="C540" t="str">
            <v>PLSTH</v>
          </cell>
        </row>
        <row r="541">
          <cell r="C541" t="str">
            <v>PLSTN</v>
          </cell>
        </row>
        <row r="542">
          <cell r="C542" t="str">
            <v>PNTGO</v>
          </cell>
        </row>
        <row r="543">
          <cell r="C543" t="str">
            <v>POWEL</v>
          </cell>
        </row>
        <row r="544">
          <cell r="C544" t="str">
            <v>POYNR</v>
          </cell>
        </row>
        <row r="545">
          <cell r="C545" t="str">
            <v>PPARK</v>
          </cell>
        </row>
        <row r="546">
          <cell r="C546" t="str">
            <v>PRCTR</v>
          </cell>
        </row>
        <row r="547">
          <cell r="C547" t="str">
            <v>PREST</v>
          </cell>
        </row>
        <row r="548">
          <cell r="C548" t="str">
            <v>PRFTW</v>
          </cell>
        </row>
        <row r="549">
          <cell r="C549" t="str">
            <v>PRKRW</v>
          </cell>
        </row>
        <row r="550">
          <cell r="C550" t="str">
            <v>PRKWY</v>
          </cell>
        </row>
        <row r="551">
          <cell r="C551" t="str">
            <v>PRNTH</v>
          </cell>
        </row>
        <row r="552">
          <cell r="C552" t="str">
            <v>PRPLT</v>
          </cell>
        </row>
        <row r="553">
          <cell r="C553" t="str">
            <v>PRSTN</v>
          </cell>
        </row>
        <row r="554">
          <cell r="C554" t="str">
            <v>PSHIL</v>
          </cell>
        </row>
        <row r="555">
          <cell r="C555" t="str">
            <v>PTENN</v>
          </cell>
        </row>
        <row r="556">
          <cell r="C556" t="str">
            <v>PWEST</v>
          </cell>
        </row>
        <row r="557">
          <cell r="C557" t="str">
            <v>QALSW</v>
          </cell>
        </row>
        <row r="558">
          <cell r="C558" t="str">
            <v>QNLAN</v>
          </cell>
        </row>
        <row r="559">
          <cell r="C559" t="str">
            <v>RANGR</v>
          </cell>
        </row>
        <row r="560">
          <cell r="C560" t="str">
            <v>RBNSN</v>
          </cell>
        </row>
        <row r="561">
          <cell r="C561" t="str">
            <v>RBNTK</v>
          </cell>
        </row>
        <row r="562">
          <cell r="C562" t="str">
            <v>RCGIN</v>
          </cell>
        </row>
        <row r="563">
          <cell r="C563" t="str">
            <v>RCHHL</v>
          </cell>
        </row>
        <row r="564">
          <cell r="C564" t="str">
            <v>RCHLD</v>
          </cell>
        </row>
        <row r="565">
          <cell r="C565" t="str">
            <v>RCHRD</v>
          </cell>
        </row>
        <row r="566">
          <cell r="C566" t="str">
            <v>RCLNS</v>
          </cell>
        </row>
        <row r="567">
          <cell r="C567" t="str">
            <v>RDLML</v>
          </cell>
        </row>
        <row r="568">
          <cell r="C568" t="str">
            <v>RDOAK</v>
          </cell>
        </row>
        <row r="569">
          <cell r="C569" t="str">
            <v>RDRSE</v>
          </cell>
        </row>
        <row r="570">
          <cell r="C570" t="str">
            <v>REAGN</v>
          </cell>
        </row>
        <row r="571">
          <cell r="C571" t="str">
            <v>REAST</v>
          </cell>
        </row>
        <row r="572">
          <cell r="C572" t="str">
            <v>RENSW</v>
          </cell>
        </row>
        <row r="573">
          <cell r="C573" t="str">
            <v>REYST</v>
          </cell>
        </row>
        <row r="574">
          <cell r="C574" t="str">
            <v>RGFTW</v>
          </cell>
        </row>
        <row r="575">
          <cell r="C575" t="str">
            <v>RHOME</v>
          </cell>
        </row>
        <row r="576">
          <cell r="C576" t="str">
            <v>RNDRK</v>
          </cell>
        </row>
        <row r="577">
          <cell r="C577" t="str">
            <v>RNGLF</v>
          </cell>
        </row>
        <row r="578">
          <cell r="C578" t="str">
            <v>RNKSW</v>
          </cell>
        </row>
        <row r="579">
          <cell r="C579" t="str">
            <v>RNRSS</v>
          </cell>
        </row>
        <row r="580">
          <cell r="C580" t="str">
            <v>ROANK</v>
          </cell>
        </row>
        <row r="581">
          <cell r="C581" t="str">
            <v>ROANW</v>
          </cell>
        </row>
        <row r="582">
          <cell r="C582" t="str">
            <v>ROLTR</v>
          </cell>
        </row>
        <row r="583">
          <cell r="C583" t="str">
            <v>ROWLT</v>
          </cell>
        </row>
        <row r="584">
          <cell r="C584" t="str">
            <v>RRNE</v>
          </cell>
        </row>
        <row r="585">
          <cell r="C585" t="str">
            <v>RRSTH</v>
          </cell>
        </row>
        <row r="586">
          <cell r="C586" t="str">
            <v>RRWES</v>
          </cell>
        </row>
        <row r="587">
          <cell r="C587" t="str">
            <v>RSNHT</v>
          </cell>
        </row>
        <row r="588">
          <cell r="C588" t="str">
            <v>RSPCK</v>
          </cell>
        </row>
        <row r="589">
          <cell r="C589" t="str">
            <v>RSPVY</v>
          </cell>
        </row>
        <row r="590">
          <cell r="C590" t="str">
            <v>RTHGB</v>
          </cell>
        </row>
        <row r="591">
          <cell r="C591" t="str">
            <v>RUSK</v>
          </cell>
        </row>
        <row r="592">
          <cell r="C592" t="str">
            <v>RWALE</v>
          </cell>
        </row>
        <row r="593">
          <cell r="C593" t="str">
            <v>RWALL</v>
          </cell>
        </row>
        <row r="594">
          <cell r="C594" t="str">
            <v>RWALS</v>
          </cell>
        </row>
        <row r="595">
          <cell r="C595" t="str">
            <v>RWDHV</v>
          </cell>
        </row>
        <row r="596">
          <cell r="C596" t="str">
            <v>RYSSW</v>
          </cell>
        </row>
        <row r="597">
          <cell r="C597" t="str">
            <v>SADLR</v>
          </cell>
        </row>
        <row r="598">
          <cell r="C598" t="str">
            <v>SANSM</v>
          </cell>
        </row>
        <row r="599">
          <cell r="C599" t="str">
            <v>SBEND</v>
          </cell>
        </row>
        <row r="600">
          <cell r="C600" t="str">
            <v>SCSES</v>
          </cell>
        </row>
        <row r="601">
          <cell r="C601" t="str">
            <v>SCSFE</v>
          </cell>
        </row>
        <row r="602">
          <cell r="C602" t="str">
            <v>SGOVL</v>
          </cell>
        </row>
        <row r="603">
          <cell r="C603" t="str">
            <v>SHDYG</v>
          </cell>
        </row>
        <row r="604">
          <cell r="C604" t="str">
            <v>SHLMT</v>
          </cell>
        </row>
        <row r="605">
          <cell r="C605" t="str">
            <v>SHMNE</v>
          </cell>
        </row>
        <row r="606">
          <cell r="C606" t="str">
            <v>SHNRW</v>
          </cell>
        </row>
        <row r="607">
          <cell r="C607" t="str">
            <v>SHPRD</v>
          </cell>
        </row>
        <row r="608">
          <cell r="C608" t="str">
            <v>SHRRY</v>
          </cell>
        </row>
        <row r="609">
          <cell r="C609" t="str">
            <v>SHRSW</v>
          </cell>
        </row>
        <row r="610">
          <cell r="C610" t="str">
            <v>SHSTH</v>
          </cell>
        </row>
        <row r="611">
          <cell r="C611" t="str">
            <v>SIKES</v>
          </cell>
        </row>
        <row r="612">
          <cell r="C612" t="str">
            <v>SKRLK</v>
          </cell>
        </row>
        <row r="613">
          <cell r="C613" t="str">
            <v>SLAKE</v>
          </cell>
        </row>
        <row r="614">
          <cell r="C614" t="str">
            <v>SLBLF</v>
          </cell>
        </row>
        <row r="615">
          <cell r="C615" t="str">
            <v>SMBMG</v>
          </cell>
        </row>
        <row r="616">
          <cell r="C616" t="str">
            <v>SMFLD</v>
          </cell>
        </row>
        <row r="617">
          <cell r="C617" t="str">
            <v>SMOUR</v>
          </cell>
        </row>
        <row r="618">
          <cell r="C618" t="str">
            <v>SORCY</v>
          </cell>
        </row>
        <row r="619">
          <cell r="C619" t="str">
            <v>SPRDL</v>
          </cell>
        </row>
        <row r="620">
          <cell r="C620" t="str">
            <v>SPRTN</v>
          </cell>
        </row>
        <row r="621">
          <cell r="C621" t="str">
            <v>SSPNE</v>
          </cell>
        </row>
        <row r="622">
          <cell r="C622" t="str">
            <v>SSPNG</v>
          </cell>
        </row>
        <row r="623">
          <cell r="C623" t="str">
            <v>SSPSW</v>
          </cell>
        </row>
        <row r="624">
          <cell r="C624" t="str">
            <v>STERT</v>
          </cell>
        </row>
        <row r="625">
          <cell r="C625" t="str">
            <v>STNVL</v>
          </cell>
        </row>
        <row r="626">
          <cell r="C626" t="str">
            <v>SWAN2</v>
          </cell>
        </row>
        <row r="627">
          <cell r="C627" t="str">
            <v>SWPRT</v>
          </cell>
        </row>
        <row r="628">
          <cell r="C628" t="str">
            <v>SYCRK</v>
          </cell>
        </row>
        <row r="629">
          <cell r="C629" t="str">
            <v>TATSP</v>
          </cell>
        </row>
        <row r="630">
          <cell r="C630" t="str">
            <v>TAYLR</v>
          </cell>
        </row>
        <row r="631">
          <cell r="C631" t="str">
            <v>TDWGL</v>
          </cell>
        </row>
        <row r="632">
          <cell r="C632" t="str">
            <v>TEGMN</v>
          </cell>
        </row>
        <row r="633">
          <cell r="C633" t="str">
            <v>TERSO</v>
          </cell>
        </row>
        <row r="634">
          <cell r="C634" t="str">
            <v>THRET</v>
          </cell>
        </row>
        <row r="635">
          <cell r="C635" t="str">
            <v>THSES</v>
          </cell>
        </row>
        <row r="636">
          <cell r="C636" t="str">
            <v>THSSW</v>
          </cell>
        </row>
        <row r="637">
          <cell r="C637" t="str">
            <v>TLRWT</v>
          </cell>
        </row>
        <row r="638">
          <cell r="C638" t="str">
            <v>TMNTH</v>
          </cell>
        </row>
        <row r="639">
          <cell r="C639" t="str">
            <v>TMPLE</v>
          </cell>
        </row>
        <row r="640">
          <cell r="C640" t="str">
            <v>TMPNW</v>
          </cell>
        </row>
        <row r="641">
          <cell r="C641" t="str">
            <v>TMPSE</v>
          </cell>
        </row>
        <row r="642">
          <cell r="C642" t="str">
            <v>TMPTV</v>
          </cell>
        </row>
        <row r="643">
          <cell r="C643" t="str">
            <v>TMSTH</v>
          </cell>
        </row>
        <row r="644">
          <cell r="C644" t="str">
            <v>TNSCL</v>
          </cell>
        </row>
        <row r="645">
          <cell r="C645" t="str">
            <v>TRIRA</v>
          </cell>
        </row>
        <row r="646">
          <cell r="C646" t="str">
            <v>TRLSW</v>
          </cell>
        </row>
        <row r="647">
          <cell r="C647" t="str">
            <v>TRLWD</v>
          </cell>
        </row>
        <row r="648">
          <cell r="C648" t="str">
            <v>TRNDD</v>
          </cell>
        </row>
        <row r="649">
          <cell r="C649" t="str">
            <v>TRNTH</v>
          </cell>
        </row>
        <row r="650">
          <cell r="C650" t="str">
            <v>TRNTY</v>
          </cell>
        </row>
        <row r="651">
          <cell r="C651" t="str">
            <v>TROPH</v>
          </cell>
        </row>
        <row r="652">
          <cell r="C652" t="str">
            <v>TROUP</v>
          </cell>
        </row>
        <row r="653">
          <cell r="C653" t="str">
            <v>TROY</v>
          </cell>
        </row>
        <row r="654">
          <cell r="C654" t="str">
            <v>TRPMN</v>
          </cell>
        </row>
        <row r="655">
          <cell r="C655" t="str">
            <v>TSLVL</v>
          </cell>
        </row>
        <row r="656">
          <cell r="C656" t="str">
            <v>TYBLR</v>
          </cell>
        </row>
        <row r="657">
          <cell r="C657" t="str">
            <v>TYEST</v>
          </cell>
        </row>
        <row r="658">
          <cell r="C658" t="str">
            <v>TYLER</v>
          </cell>
        </row>
        <row r="659">
          <cell r="C659" t="str">
            <v>TYLGE</v>
          </cell>
        </row>
        <row r="660">
          <cell r="C660" t="str">
            <v>TYLNE</v>
          </cell>
        </row>
        <row r="661">
          <cell r="C661" t="str">
            <v>TYOMN</v>
          </cell>
        </row>
        <row r="662">
          <cell r="C662" t="str">
            <v>TYRSW</v>
          </cell>
        </row>
        <row r="663">
          <cell r="C663" t="str">
            <v>TYSTH</v>
          </cell>
        </row>
        <row r="664">
          <cell r="C664" t="str">
            <v>TYWST</v>
          </cell>
        </row>
        <row r="665">
          <cell r="C665" t="str">
            <v>Unknown</v>
          </cell>
        </row>
        <row r="666">
          <cell r="C666" t="str">
            <v>VAEGC</v>
          </cell>
        </row>
        <row r="667">
          <cell r="C667" t="str">
            <v>VALVW</v>
          </cell>
        </row>
        <row r="668">
          <cell r="C668" t="str">
            <v>VAN</v>
          </cell>
        </row>
        <row r="669">
          <cell r="C669" t="str">
            <v>VANAL</v>
          </cell>
        </row>
        <row r="670">
          <cell r="C670" t="str">
            <v>VANSB</v>
          </cell>
        </row>
        <row r="671">
          <cell r="C671" t="str">
            <v>VENSW</v>
          </cell>
        </row>
        <row r="672">
          <cell r="C672" t="str">
            <v>VGCRK</v>
          </cell>
        </row>
        <row r="673">
          <cell r="C673" t="str">
            <v>VLYRN</v>
          </cell>
        </row>
        <row r="674">
          <cell r="C674" t="str">
            <v>VTRTX</v>
          </cell>
        </row>
        <row r="675">
          <cell r="C675" t="str">
            <v>WALNT</v>
          </cell>
        </row>
        <row r="676">
          <cell r="C676" t="str">
            <v>WATCO</v>
          </cell>
        </row>
        <row r="677">
          <cell r="C677" t="str">
            <v>WATSN</v>
          </cell>
        </row>
        <row r="678">
          <cell r="C678" t="str">
            <v>WATTP</v>
          </cell>
        </row>
        <row r="679">
          <cell r="C679" t="str">
            <v>WBOSE</v>
          </cell>
        </row>
        <row r="680">
          <cell r="C680" t="str">
            <v>WCITY</v>
          </cell>
        </row>
        <row r="681">
          <cell r="C681" t="str">
            <v>WCOLO</v>
          </cell>
        </row>
        <row r="682">
          <cell r="C682" t="str">
            <v>WDGWD</v>
          </cell>
        </row>
        <row r="683">
          <cell r="C683" t="str">
            <v>WEAST</v>
          </cell>
        </row>
        <row r="684">
          <cell r="C684" t="str">
            <v>WEBB</v>
          </cell>
        </row>
        <row r="685">
          <cell r="C685" t="str">
            <v>WEST</v>
          </cell>
        </row>
        <row r="686">
          <cell r="C686" t="str">
            <v>WFALS</v>
          </cell>
        </row>
        <row r="687">
          <cell r="C687" t="str">
            <v>WFBSN</v>
          </cell>
        </row>
        <row r="688">
          <cell r="C688" t="str">
            <v>WFCOG</v>
          </cell>
        </row>
        <row r="689">
          <cell r="C689" t="str">
            <v>WFNTH</v>
          </cell>
        </row>
        <row r="690">
          <cell r="C690" t="str">
            <v>WFPPG</v>
          </cell>
        </row>
        <row r="691">
          <cell r="C691" t="str">
            <v>WFSHP</v>
          </cell>
        </row>
        <row r="692">
          <cell r="C692" t="str">
            <v>WGROB</v>
          </cell>
        </row>
        <row r="693">
          <cell r="C693" t="str">
            <v>WHITE</v>
          </cell>
        </row>
        <row r="694">
          <cell r="C694" t="str">
            <v>WHOUS</v>
          </cell>
        </row>
        <row r="695">
          <cell r="C695" t="str">
            <v>WILMR</v>
          </cell>
        </row>
        <row r="696">
          <cell r="C696" t="str">
            <v>WITTS</v>
          </cell>
        </row>
        <row r="697">
          <cell r="C697" t="str">
            <v>WKATY</v>
          </cell>
        </row>
        <row r="698">
          <cell r="C698" t="str">
            <v>WKBSN</v>
          </cell>
        </row>
        <row r="699">
          <cell r="C699" t="str">
            <v>WLSPT</v>
          </cell>
        </row>
        <row r="700">
          <cell r="C700" t="str">
            <v>WLWSP</v>
          </cell>
        </row>
        <row r="701">
          <cell r="C701" t="str">
            <v>WMMMR</v>
          </cell>
        </row>
        <row r="702">
          <cell r="C702" t="str">
            <v>WNDWD</v>
          </cell>
        </row>
        <row r="703">
          <cell r="C703" t="str">
            <v>WNRTH</v>
          </cell>
        </row>
        <row r="704">
          <cell r="C704" t="str">
            <v>WNTHW</v>
          </cell>
        </row>
        <row r="705">
          <cell r="C705" t="str">
            <v>WNTWK</v>
          </cell>
        </row>
        <row r="706">
          <cell r="C706" t="str">
            <v>WOVER</v>
          </cell>
        </row>
        <row r="707">
          <cell r="C707" t="str">
            <v>WRBND</v>
          </cell>
        </row>
        <row r="708">
          <cell r="C708" t="str">
            <v>WRDSW</v>
          </cell>
        </row>
        <row r="709">
          <cell r="C709" t="str">
            <v>WRTHM</v>
          </cell>
        </row>
        <row r="710">
          <cell r="C710" t="str">
            <v>WSANG</v>
          </cell>
        </row>
        <row r="711">
          <cell r="C711" t="str">
            <v>WSMSW</v>
          </cell>
        </row>
        <row r="712">
          <cell r="C712" t="str">
            <v>WSOTH</v>
          </cell>
        </row>
        <row r="713">
          <cell r="C713" t="str">
            <v>WSTHL</v>
          </cell>
        </row>
        <row r="714">
          <cell r="C714" t="str">
            <v>WTAUG</v>
          </cell>
        </row>
        <row r="715">
          <cell r="C715" t="str">
            <v>WTHRE</v>
          </cell>
        </row>
        <row r="716">
          <cell r="C716" t="str">
            <v>WTHRF</v>
          </cell>
        </row>
        <row r="717">
          <cell r="C717" t="str">
            <v>WWDWY</v>
          </cell>
        </row>
        <row r="718">
          <cell r="C718" t="str">
            <v>WWEST</v>
          </cell>
        </row>
        <row r="719">
          <cell r="C719" t="str">
            <v>WXHCH</v>
          </cell>
        </row>
        <row r="720">
          <cell r="C720" t="str">
            <v>WXHNW</v>
          </cell>
        </row>
        <row r="721">
          <cell r="C721" t="str">
            <v>WXNTH</v>
          </cell>
        </row>
        <row r="722">
          <cell r="C722" t="str">
            <v>WXOCF</v>
          </cell>
        </row>
        <row r="723">
          <cell r="C723" t="str">
            <v>MESWE</v>
          </cell>
        </row>
        <row r="724">
          <cell r="C724" t="str">
            <v>LEMON</v>
          </cell>
        </row>
        <row r="725">
          <cell r="C725" t="str">
            <v>WMRNR</v>
          </cell>
        </row>
        <row r="726">
          <cell r="C726" t="str">
            <v>AMLIA</v>
          </cell>
        </row>
        <row r="727">
          <cell r="C727" t="str">
            <v>RGLRW</v>
          </cell>
        </row>
        <row r="728">
          <cell r="C728" t="str">
            <v>CLLVL</v>
          </cell>
        </row>
        <row r="729">
          <cell r="C729" t="str">
            <v>RECCR</v>
          </cell>
        </row>
        <row r="730">
          <cell r="C730" t="str">
            <v>COTRD</v>
          </cell>
        </row>
        <row r="731">
          <cell r="C731" t="str">
            <v>JNKNS</v>
          </cell>
        </row>
        <row r="732">
          <cell r="C732" t="str">
            <v>CHROW</v>
          </cell>
        </row>
        <row r="733">
          <cell r="C733" t="str">
            <v>REGST</v>
          </cell>
        </row>
        <row r="734">
          <cell r="C734" t="str">
            <v>EMPCT</v>
          </cell>
        </row>
        <row r="735">
          <cell r="C735" t="str">
            <v>DGNST</v>
          </cell>
        </row>
        <row r="736">
          <cell r="C736" t="str">
            <v>STHRL</v>
          </cell>
        </row>
        <row r="737">
          <cell r="C737" t="str">
            <v>DENDR</v>
          </cell>
        </row>
        <row r="738">
          <cell r="C738" t="str">
            <v>CRNRD</v>
          </cell>
        </row>
        <row r="739">
          <cell r="C739" t="str">
            <v>LMBLN</v>
          </cell>
        </row>
        <row r="740">
          <cell r="C740" t="str">
            <v>DALLW</v>
          </cell>
        </row>
        <row r="741">
          <cell r="C741" t="str">
            <v>MAPLE</v>
          </cell>
        </row>
        <row r="742">
          <cell r="C742" t="str">
            <v>HMTRD</v>
          </cell>
        </row>
        <row r="743">
          <cell r="C743" t="str">
            <v>MESFR</v>
          </cell>
        </row>
        <row r="744">
          <cell r="C744" t="str">
            <v>CMPST</v>
          </cell>
        </row>
        <row r="745">
          <cell r="C745" t="str">
            <v>MSLSW</v>
          </cell>
        </row>
        <row r="746">
          <cell r="C746" t="str">
            <v>WALST</v>
          </cell>
        </row>
        <row r="747">
          <cell r="C747" t="str">
            <v>MRDCK</v>
          </cell>
        </row>
        <row r="748">
          <cell r="C748" t="str">
            <v>SCHRD</v>
          </cell>
        </row>
        <row r="749">
          <cell r="C749" t="str">
            <v>NHNSW</v>
          </cell>
        </row>
        <row r="750">
          <cell r="C750" t="str">
            <v>DEALY</v>
          </cell>
        </row>
        <row r="751">
          <cell r="C751" t="str">
            <v>IRVND</v>
          </cell>
        </row>
        <row r="752">
          <cell r="C752" t="str">
            <v>LWRDR</v>
          </cell>
        </row>
        <row r="753">
          <cell r="C753" t="str">
            <v>CKRHL</v>
          </cell>
        </row>
        <row r="754">
          <cell r="C754" t="str">
            <v>GRLRD</v>
          </cell>
        </row>
        <row r="755">
          <cell r="C755" t="str">
            <v>BNDRA</v>
          </cell>
        </row>
        <row r="756">
          <cell r="C756" t="str">
            <v>PROAD</v>
          </cell>
        </row>
        <row r="757">
          <cell r="C757" t="str">
            <v>OKLND</v>
          </cell>
        </row>
        <row r="758">
          <cell r="C758" t="str">
            <v>CLMET</v>
          </cell>
        </row>
        <row r="759">
          <cell r="C759" t="str">
            <v>LVBRD</v>
          </cell>
        </row>
        <row r="760">
          <cell r="C760" t="str">
            <v>ENTOH</v>
          </cell>
        </row>
        <row r="761">
          <cell r="C761" t="str">
            <v>PRCRK</v>
          </cell>
        </row>
        <row r="762">
          <cell r="C762" t="str">
            <v>BNTDR</v>
          </cell>
        </row>
        <row r="763">
          <cell r="C763" t="str">
            <v>BRYAN</v>
          </cell>
        </row>
        <row r="764">
          <cell r="C764" t="str">
            <v>WELRD</v>
          </cell>
        </row>
        <row r="765">
          <cell r="C765" t="str">
            <v>ABRRD</v>
          </cell>
        </row>
        <row r="766">
          <cell r="C766" t="str">
            <v>PLGRV</v>
          </cell>
        </row>
        <row r="767">
          <cell r="C767" t="str">
            <v>CNTRD</v>
          </cell>
        </row>
        <row r="768">
          <cell r="C768" t="str">
            <v>CNEXP</v>
          </cell>
        </row>
        <row r="769">
          <cell r="C769" t="str">
            <v>SCYEN</v>
          </cell>
        </row>
        <row r="770">
          <cell r="C770" t="str">
            <v>JUDCT</v>
          </cell>
        </row>
        <row r="771">
          <cell r="C771" t="str">
            <v>CMPWI</v>
          </cell>
        </row>
        <row r="772">
          <cell r="C772" t="str">
            <v>LKMNT</v>
          </cell>
        </row>
        <row r="773">
          <cell r="C773" t="str">
            <v>OKCLS</v>
          </cell>
        </row>
        <row r="774">
          <cell r="C774" t="str">
            <v>BKWST</v>
          </cell>
        </row>
        <row r="775">
          <cell r="C775" t="str">
            <v>SMPST</v>
          </cell>
        </row>
        <row r="776">
          <cell r="C776" t="str">
            <v>MSHLN</v>
          </cell>
        </row>
        <row r="777">
          <cell r="C777" t="str">
            <v>DAVST</v>
          </cell>
        </row>
        <row r="778">
          <cell r="C778" t="str">
            <v>GAVSW</v>
          </cell>
        </row>
        <row r="779">
          <cell r="C779" t="str">
            <v>CDCSW</v>
          </cell>
        </row>
        <row r="780">
          <cell r="C780" t="str">
            <v>FROKS</v>
          </cell>
        </row>
        <row r="781">
          <cell r="C781" t="str">
            <v>THRNE</v>
          </cell>
        </row>
        <row r="782">
          <cell r="C782" t="str">
            <v>WMRLD</v>
          </cell>
        </row>
        <row r="783">
          <cell r="C783" t="str">
            <v>SHAMP</v>
          </cell>
        </row>
        <row r="784">
          <cell r="C784" t="str">
            <v>FRMNT</v>
          </cell>
        </row>
        <row r="785">
          <cell r="C785" t="str">
            <v>EZACH</v>
          </cell>
        </row>
        <row r="786">
          <cell r="C786" t="str">
            <v>LKHLD</v>
          </cell>
        </row>
        <row r="787">
          <cell r="C787" t="str">
            <v>STAUG</v>
          </cell>
        </row>
        <row r="788">
          <cell r="C788" t="str">
            <v>ARMST</v>
          </cell>
        </row>
        <row r="789">
          <cell r="C789" t="str">
            <v>MESQN</v>
          </cell>
        </row>
        <row r="790">
          <cell r="C790" t="str">
            <v>WHTRK</v>
          </cell>
        </row>
        <row r="791">
          <cell r="C791" t="str">
            <v>MTLDA</v>
          </cell>
        </row>
        <row r="792">
          <cell r="C792" t="str">
            <v>HSKAV</v>
          </cell>
        </row>
        <row r="793">
          <cell r="C793" t="str">
            <v>PLKST</v>
          </cell>
        </row>
        <row r="794">
          <cell r="C794" t="str">
            <v>LOMAL</v>
          </cell>
        </row>
        <row r="795">
          <cell r="C795" t="str">
            <v>MESQW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105C-E3D8-46C7-9F5F-1C7036839687}">
  <sheetPr>
    <pageSetUpPr fitToPage="1"/>
  </sheetPr>
  <dimension ref="A1:W37"/>
  <sheetViews>
    <sheetView zoomScaleNormal="100" zoomScaleSheetLayoutView="100" workbookViewId="0">
      <selection activeCell="K9" sqref="K9"/>
    </sheetView>
  </sheetViews>
  <sheetFormatPr defaultColWidth="8.88671875" defaultRowHeight="11.4" x14ac:dyDescent="0.2"/>
  <cols>
    <col min="1" max="1" width="4.5546875" style="1" bestFit="1" customWidth="1"/>
    <col min="2" max="2" width="1" style="1" customWidth="1"/>
    <col min="3" max="3" width="21" style="1" customWidth="1"/>
    <col min="4" max="4" width="1" style="1" customWidth="1"/>
    <col min="5" max="5" width="18.109375" style="1" customWidth="1"/>
    <col min="6" max="6" width="1" style="1" customWidth="1"/>
    <col min="7" max="7" width="17.6640625" style="1" bestFit="1" customWidth="1"/>
    <col min="8" max="8" width="1" style="1" customWidth="1"/>
    <col min="9" max="9" width="17.6640625" style="1" bestFit="1" customWidth="1"/>
    <col min="10" max="10" width="1" style="1" customWidth="1"/>
    <col min="11" max="11" width="17.6640625" style="1" bestFit="1" customWidth="1"/>
    <col min="12" max="12" width="1" style="1" customWidth="1"/>
    <col min="13" max="13" width="17.6640625" style="1" bestFit="1" customWidth="1"/>
    <col min="14" max="14" width="1" style="1" customWidth="1"/>
    <col min="15" max="15" width="17.6640625" style="1" bestFit="1" customWidth="1"/>
    <col min="16" max="16" width="1" style="1" customWidth="1"/>
    <col min="17" max="17" width="17.6640625" style="1" bestFit="1" customWidth="1"/>
    <col min="18" max="18" width="1" style="1" customWidth="1"/>
    <col min="19" max="19" width="17.6640625" style="1" bestFit="1" customWidth="1"/>
    <col min="20" max="20" width="1" style="1" customWidth="1"/>
    <col min="21" max="21" width="13.88671875" style="1" bestFit="1" customWidth="1"/>
    <col min="22" max="22" width="0.88671875" style="1" hidden="1" customWidth="1"/>
    <col min="23" max="23" width="0.44140625" style="1" customWidth="1"/>
    <col min="24" max="16384" width="8.88671875" style="1"/>
  </cols>
  <sheetData>
    <row r="1" spans="1:23" ht="12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 t="s">
        <v>1</v>
      </c>
    </row>
    <row r="2" spans="1:23" ht="12" x14ac:dyDescent="0.25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 t="s">
        <v>2</v>
      </c>
    </row>
    <row r="3" spans="1:23" ht="12" x14ac:dyDescent="0.25">
      <c r="A3" s="3" t="s">
        <v>86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</row>
    <row r="4" spans="1:23" ht="12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2"/>
    </row>
    <row r="5" spans="1:23" ht="12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2"/>
    </row>
    <row r="8" spans="1:23" ht="12" x14ac:dyDescent="0.25">
      <c r="A8" s="5"/>
      <c r="B8" s="5"/>
      <c r="C8" s="5"/>
      <c r="D8" s="6"/>
    </row>
    <row r="9" spans="1:23" ht="12" x14ac:dyDescent="0.25">
      <c r="A9" s="7"/>
      <c r="B9" s="7"/>
      <c r="C9" s="8"/>
      <c r="D9" s="7"/>
    </row>
    <row r="10" spans="1:23" ht="12" x14ac:dyDescent="0.25">
      <c r="A10" s="7"/>
      <c r="B10" s="7"/>
      <c r="C10" s="8"/>
      <c r="D10" s="7"/>
      <c r="E10" s="9" t="s">
        <v>5</v>
      </c>
      <c r="G10" s="18" t="s">
        <v>6</v>
      </c>
      <c r="H10" s="18"/>
      <c r="I10" s="18" t="s">
        <v>7</v>
      </c>
      <c r="J10" s="18"/>
      <c r="K10" s="18" t="s">
        <v>8</v>
      </c>
      <c r="M10" s="18" t="s">
        <v>9</v>
      </c>
      <c r="O10" s="18" t="s">
        <v>10</v>
      </c>
      <c r="Q10" s="18" t="s">
        <v>11</v>
      </c>
      <c r="R10" s="18"/>
      <c r="S10" s="18" t="s">
        <v>81</v>
      </c>
      <c r="T10" s="18"/>
      <c r="U10" s="18" t="s">
        <v>12</v>
      </c>
      <c r="V10" s="18"/>
    </row>
    <row r="11" spans="1:23" ht="13.2" x14ac:dyDescent="0.35">
      <c r="A11" s="16" t="s">
        <v>13</v>
      </c>
      <c r="B11" s="16"/>
      <c r="C11" s="16" t="s">
        <v>14</v>
      </c>
      <c r="D11" s="16"/>
      <c r="E11" s="16">
        <v>48401</v>
      </c>
      <c r="F11" s="17"/>
      <c r="G11" s="16" t="s">
        <v>15</v>
      </c>
      <c r="H11" s="16"/>
      <c r="I11" s="16" t="s">
        <v>15</v>
      </c>
      <c r="J11" s="16"/>
      <c r="K11" s="16" t="s">
        <v>15</v>
      </c>
      <c r="L11" s="10"/>
      <c r="M11" s="16" t="s">
        <v>15</v>
      </c>
      <c r="N11" s="10"/>
      <c r="O11" s="16" t="s">
        <v>15</v>
      </c>
      <c r="P11" s="10"/>
      <c r="Q11" s="16" t="s">
        <v>15</v>
      </c>
      <c r="R11" s="16"/>
      <c r="S11" s="16" t="s">
        <v>16</v>
      </c>
      <c r="T11" s="16"/>
      <c r="U11" s="16" t="s">
        <v>83</v>
      </c>
      <c r="V11" s="16"/>
    </row>
    <row r="12" spans="1:23" ht="12" x14ac:dyDescent="0.25">
      <c r="A12" s="9">
        <v>1</v>
      </c>
      <c r="B12" s="9"/>
      <c r="C12" s="9"/>
      <c r="D12" s="9"/>
      <c r="E12" s="54" t="s">
        <v>17</v>
      </c>
      <c r="F12" s="54"/>
      <c r="G12" s="54" t="s">
        <v>18</v>
      </c>
      <c r="H12" s="54"/>
      <c r="I12" s="54" t="s">
        <v>19</v>
      </c>
      <c r="J12" s="54"/>
      <c r="K12" s="54" t="s">
        <v>19</v>
      </c>
      <c r="L12" s="54"/>
      <c r="M12" s="54" t="s">
        <v>19</v>
      </c>
      <c r="N12" s="54"/>
      <c r="O12" s="54" t="s">
        <v>19</v>
      </c>
      <c r="P12" s="54"/>
      <c r="Q12" s="54" t="s">
        <v>20</v>
      </c>
      <c r="R12" s="54"/>
      <c r="S12" s="54" t="s">
        <v>20</v>
      </c>
      <c r="T12" s="54"/>
      <c r="U12" s="54" t="s">
        <v>21</v>
      </c>
    </row>
    <row r="13" spans="1:23" ht="12" x14ac:dyDescent="0.25">
      <c r="A13" s="11">
        <f t="shared" ref="A13:A27" si="0">A12+1</f>
        <v>2</v>
      </c>
      <c r="B13" s="9"/>
      <c r="C13" s="9"/>
      <c r="D13" s="9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</row>
    <row r="14" spans="1:23" x14ac:dyDescent="0.2">
      <c r="A14" s="11">
        <f t="shared" si="0"/>
        <v>3</v>
      </c>
      <c r="B14" s="11"/>
      <c r="C14" s="6" t="s">
        <v>22</v>
      </c>
      <c r="D14" s="12"/>
      <c r="E14" s="13">
        <v>57096064.87697053</v>
      </c>
      <c r="G14" s="13">
        <f>'WP DK 50731 Schedule J'!G16</f>
        <v>8200227.1053919997</v>
      </c>
      <c r="H14" s="13"/>
      <c r="I14" s="13">
        <f>'WP DK 51959 Schedule J'!F16</f>
        <v>15959300.856477</v>
      </c>
      <c r="J14" s="13"/>
      <c r="K14" s="13">
        <f>'WP DK 53436 Schedule J'!F16</f>
        <v>19867690.548319001</v>
      </c>
      <c r="M14" s="13">
        <f>'WP DK 54807 Schedule J'!F16</f>
        <v>28189965.695096999</v>
      </c>
      <c r="O14" s="13">
        <v>37148694.41431424</v>
      </c>
      <c r="Q14" s="13">
        <v>41589862.7639632</v>
      </c>
      <c r="R14" s="13"/>
      <c r="S14" s="74">
        <v>55923479.7045222</v>
      </c>
      <c r="U14" s="15">
        <f>S14-Q14</f>
        <v>14333616.940559</v>
      </c>
    </row>
    <row r="15" spans="1:23" x14ac:dyDescent="0.2">
      <c r="A15" s="11">
        <f t="shared" si="0"/>
        <v>4</v>
      </c>
      <c r="B15" s="11"/>
      <c r="C15" s="6" t="s">
        <v>23</v>
      </c>
      <c r="D15" s="12"/>
      <c r="E15" s="13">
        <v>1331507.2539136084</v>
      </c>
      <c r="G15" s="13">
        <f>'WP DK 50731 Schedule J'!G17</f>
        <v>145682.24249599999</v>
      </c>
      <c r="H15" s="13"/>
      <c r="I15" s="13">
        <f>'WP DK 51959 Schedule J'!F17</f>
        <v>283527.11547600001</v>
      </c>
      <c r="J15" s="13"/>
      <c r="K15" s="13">
        <f>'WP DK 53436 Schedule J'!F17</f>
        <v>352962.140572</v>
      </c>
      <c r="M15" s="13">
        <f>'WP DK 54807 Schedule J'!F17</f>
        <v>500812.64403600001</v>
      </c>
      <c r="O15" s="13">
        <v>660002.55959600001</v>
      </c>
      <c r="Q15" s="13">
        <v>738906.37581308675</v>
      </c>
      <c r="R15" s="13"/>
      <c r="S15" s="74">
        <v>993564.60842015804</v>
      </c>
      <c r="U15" s="15">
        <f t="shared" ref="U15:U19" si="1">S15-Q15</f>
        <v>254658.23260707129</v>
      </c>
    </row>
    <row r="16" spans="1:23" x14ac:dyDescent="0.2">
      <c r="A16" s="11">
        <f t="shared" si="0"/>
        <v>5</v>
      </c>
      <c r="B16" s="11"/>
      <c r="C16" s="6" t="s">
        <v>24</v>
      </c>
      <c r="D16" s="12"/>
      <c r="E16" s="13">
        <v>31070257.065214865</v>
      </c>
      <c r="G16" s="13">
        <f>'WP DK 50731 Schedule J'!G18</f>
        <v>4588819.1805119989</v>
      </c>
      <c r="H16" s="13"/>
      <c r="I16" s="13">
        <f>'WP DK 51959 Schedule J'!F18</f>
        <v>8930770.4453219976</v>
      </c>
      <c r="J16" s="13"/>
      <c r="K16" s="13">
        <f>'WP DK 53436 Schedule J'!F18</f>
        <v>11117892.015533999</v>
      </c>
      <c r="M16" s="13">
        <f>'WP DK 54807 Schedule J'!F18</f>
        <v>15775008.864641998</v>
      </c>
      <c r="O16" s="13">
        <v>20788238.458603758</v>
      </c>
      <c r="Q16" s="13">
        <v>23273495.934746411</v>
      </c>
      <c r="R16" s="13"/>
      <c r="S16" s="74">
        <v>31294522.055692505</v>
      </c>
      <c r="U16" s="15">
        <f t="shared" si="1"/>
        <v>8021026.1209460944</v>
      </c>
    </row>
    <row r="17" spans="1:21" x14ac:dyDescent="0.2">
      <c r="A17" s="11">
        <f t="shared" si="0"/>
        <v>6</v>
      </c>
      <c r="B17" s="11"/>
      <c r="C17" s="6" t="s">
        <v>25</v>
      </c>
      <c r="D17" s="12"/>
      <c r="E17" s="13">
        <v>5539520.4978975207</v>
      </c>
      <c r="G17" s="13">
        <f>'WP DK 50731 Schedule J'!G19</f>
        <v>820584.23585599998</v>
      </c>
      <c r="H17" s="13"/>
      <c r="I17" s="13">
        <f>'WP DK 51959 Schedule J'!F19</f>
        <v>1597022.9275110001</v>
      </c>
      <c r="J17" s="13"/>
      <c r="K17" s="13">
        <f>'WP DK 53436 Schedule J'!F19</f>
        <v>1988129.5307170001</v>
      </c>
      <c r="M17" s="13">
        <f>'WP DK 54807 Schedule J'!F19</f>
        <v>2820926.928171</v>
      </c>
      <c r="O17" s="13">
        <v>3717390.2220601598</v>
      </c>
      <c r="Q17" s="13">
        <v>4161808.1519986447</v>
      </c>
      <c r="R17" s="13"/>
      <c r="S17" s="74">
        <v>5596142.3831404969</v>
      </c>
      <c r="U17" s="15">
        <f t="shared" si="1"/>
        <v>1434334.2311418522</v>
      </c>
    </row>
    <row r="18" spans="1:21" x14ac:dyDescent="0.2">
      <c r="A18" s="11">
        <f t="shared" si="0"/>
        <v>7</v>
      </c>
      <c r="B18" s="11"/>
      <c r="C18" s="6" t="s">
        <v>26</v>
      </c>
      <c r="D18" s="12"/>
      <c r="E18" s="13">
        <v>751721.41738511389</v>
      </c>
      <c r="G18" s="13">
        <f>'WP DK 50731 Schedule J'!G20</f>
        <v>208564.505072</v>
      </c>
      <c r="H18" s="13"/>
      <c r="I18" s="13">
        <f>'WP DK 51959 Schedule J'!F20</f>
        <v>405908.71955700003</v>
      </c>
      <c r="J18" s="13"/>
      <c r="K18" s="13">
        <f>'WP DK 53436 Schedule J'!F20</f>
        <v>505314.66907900001</v>
      </c>
      <c r="M18" s="13">
        <f>'WP DK 54807 Schedule J'!F20</f>
        <v>716983.34297700005</v>
      </c>
      <c r="O18" s="13">
        <v>944857.76130432007</v>
      </c>
      <c r="Q18" s="13">
        <v>1057816.5165522532</v>
      </c>
      <c r="R18" s="13"/>
      <c r="S18" s="74">
        <v>1422384.6043987549</v>
      </c>
      <c r="U18" s="15">
        <f t="shared" si="1"/>
        <v>364568.08784650173</v>
      </c>
    </row>
    <row r="19" spans="1:21" x14ac:dyDescent="0.2">
      <c r="A19" s="11">
        <f t="shared" si="0"/>
        <v>8</v>
      </c>
      <c r="B19" s="11"/>
      <c r="C19" s="14" t="s">
        <v>27</v>
      </c>
      <c r="D19" s="12"/>
      <c r="E19" s="13">
        <v>2767795.279600509</v>
      </c>
      <c r="G19" s="13">
        <f>'WP DK 50731 Schedule J'!G21</f>
        <v>324298.73067199998</v>
      </c>
      <c r="H19" s="13"/>
      <c r="I19" s="13">
        <f>'WP DK 51959 Schedule J'!F21</f>
        <v>631150.93565699994</v>
      </c>
      <c r="J19" s="13"/>
      <c r="K19" s="13">
        <f>'WP DK 53436 Schedule J'!F21</f>
        <v>785718.09577899997</v>
      </c>
      <c r="M19" s="13">
        <f>'WP DK 54807 Schedule J'!F21</f>
        <v>1114843.525077</v>
      </c>
      <c r="O19" s="13">
        <v>1469160.5841215202</v>
      </c>
      <c r="Q19" s="13">
        <v>1644800.2569264055</v>
      </c>
      <c r="R19" s="13"/>
      <c r="S19" s="74">
        <v>2211667.6438258928</v>
      </c>
      <c r="U19" s="15">
        <f t="shared" si="1"/>
        <v>566867.38689948735</v>
      </c>
    </row>
    <row r="20" spans="1:21" x14ac:dyDescent="0.2">
      <c r="A20" s="11">
        <f t="shared" si="0"/>
        <v>9</v>
      </c>
      <c r="I20" s="13"/>
      <c r="K20" s="13"/>
      <c r="M20" s="13"/>
      <c r="O20" s="13"/>
      <c r="Q20" s="13"/>
      <c r="U20" s="15"/>
    </row>
    <row r="21" spans="1:21" x14ac:dyDescent="0.2">
      <c r="A21" s="11">
        <f t="shared" si="0"/>
        <v>10</v>
      </c>
      <c r="C21" s="1" t="s">
        <v>28</v>
      </c>
      <c r="E21" s="15">
        <f>SUM(E14:E20)</f>
        <v>98556866.390982166</v>
      </c>
      <c r="F21" s="15"/>
      <c r="G21" s="15">
        <f>SUM(G14:G20)</f>
        <v>14288175.999999998</v>
      </c>
      <c r="H21" s="15"/>
      <c r="I21" s="15">
        <f>SUM(I14:I20)</f>
        <v>27807680.999999993</v>
      </c>
      <c r="J21" s="15"/>
      <c r="K21" s="13">
        <f>SUM(K14:K20)</f>
        <v>34617707</v>
      </c>
      <c r="M21" s="13">
        <f>SUM(M14:M20)</f>
        <v>49118541</v>
      </c>
      <c r="O21" s="13">
        <v>64728343.999999993</v>
      </c>
      <c r="Q21" s="13">
        <v>72466690</v>
      </c>
      <c r="R21" s="15"/>
      <c r="S21" s="74">
        <f>SUM(S14:S20)</f>
        <v>97441761</v>
      </c>
      <c r="U21" s="15">
        <f>S21-Q21</f>
        <v>24975071</v>
      </c>
    </row>
    <row r="22" spans="1:21" x14ac:dyDescent="0.2">
      <c r="A22" s="11">
        <f t="shared" si="0"/>
        <v>11</v>
      </c>
    </row>
    <row r="23" spans="1:21" x14ac:dyDescent="0.2">
      <c r="A23" s="11">
        <f t="shared" si="0"/>
        <v>12</v>
      </c>
      <c r="C23" s="1" t="s">
        <v>29</v>
      </c>
      <c r="E23" s="72" t="s">
        <v>30</v>
      </c>
      <c r="F23" s="72"/>
      <c r="G23" s="72" t="s">
        <v>31</v>
      </c>
      <c r="H23" s="72"/>
      <c r="I23" s="72" t="s">
        <v>32</v>
      </c>
      <c r="J23" s="72"/>
      <c r="K23" s="72" t="s">
        <v>33</v>
      </c>
      <c r="M23" s="72" t="s">
        <v>34</v>
      </c>
      <c r="O23" s="72" t="s">
        <v>35</v>
      </c>
      <c r="Q23" s="72" t="s">
        <v>82</v>
      </c>
      <c r="S23" s="72" t="s">
        <v>36</v>
      </c>
    </row>
    <row r="24" spans="1:21" x14ac:dyDescent="0.2">
      <c r="A24" s="11">
        <f t="shared" si="0"/>
        <v>13</v>
      </c>
    </row>
    <row r="25" spans="1:21" x14ac:dyDescent="0.2">
      <c r="A25" s="11">
        <f t="shared" si="0"/>
        <v>14</v>
      </c>
    </row>
    <row r="26" spans="1:21" x14ac:dyDescent="0.2">
      <c r="A26" s="11">
        <f t="shared" si="0"/>
        <v>15</v>
      </c>
      <c r="G26" s="15"/>
      <c r="H26" s="15"/>
      <c r="I26" s="15"/>
      <c r="J26" s="15"/>
      <c r="K26" s="15"/>
    </row>
    <row r="27" spans="1:21" x14ac:dyDescent="0.2">
      <c r="A27" s="11">
        <f t="shared" si="0"/>
        <v>16</v>
      </c>
    </row>
    <row r="29" spans="1:21" x14ac:dyDescent="0.2"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7" spans="17:17" x14ac:dyDescent="0.2">
      <c r="Q37" s="15"/>
    </row>
  </sheetData>
  <pageMargins left="0.7" right="0.7" top="0.75" bottom="0.75" header="0.3" footer="0.3"/>
  <pageSetup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68BEF-FAD3-4755-B8CB-E8D1C034B44B}">
  <sheetPr>
    <pageSetUpPr fitToPage="1"/>
  </sheetPr>
  <dimension ref="A1:T24"/>
  <sheetViews>
    <sheetView view="pageBreakPreview" zoomScaleNormal="100" zoomScaleSheetLayoutView="100" workbookViewId="0">
      <selection activeCell="A3" sqref="A3"/>
    </sheetView>
  </sheetViews>
  <sheetFormatPr defaultColWidth="8.88671875" defaultRowHeight="11.4" x14ac:dyDescent="0.2"/>
  <cols>
    <col min="1" max="1" width="4.5546875" style="1" bestFit="1" customWidth="1"/>
    <col min="2" max="2" width="2.88671875" style="1" customWidth="1"/>
    <col min="3" max="3" width="29.5546875" style="1" bestFit="1" customWidth="1"/>
    <col min="4" max="4" width="4.109375" style="1" customWidth="1"/>
    <col min="5" max="5" width="13.6640625" style="1" customWidth="1"/>
    <col min="6" max="6" width="2.88671875" style="1" customWidth="1"/>
    <col min="7" max="7" width="13.88671875" style="1" customWidth="1"/>
    <col min="8" max="8" width="1.5546875" style="1" customWidth="1"/>
    <col min="9" max="9" width="11.109375" style="1" bestFit="1" customWidth="1"/>
    <col min="10" max="10" width="2.109375" style="1" customWidth="1"/>
    <col min="11" max="11" width="12.33203125" style="1" bestFit="1" customWidth="1"/>
    <col min="12" max="12" width="1.33203125" style="1" customWidth="1"/>
    <col min="13" max="13" width="11.33203125" style="1" customWidth="1"/>
    <col min="14" max="14" width="1" style="1" customWidth="1"/>
    <col min="15" max="15" width="12.109375" style="1" bestFit="1" customWidth="1"/>
    <col min="16" max="16" width="1" style="1" customWidth="1"/>
    <col min="17" max="17" width="12.109375" style="1" bestFit="1" customWidth="1"/>
    <col min="18" max="18" width="21.109375" style="1" customWidth="1"/>
    <col min="19" max="19" width="2.109375" style="1" customWidth="1"/>
    <col min="20" max="20" width="1.109375" style="1" customWidth="1"/>
    <col min="21" max="16384" width="8.88671875" style="1"/>
  </cols>
  <sheetData>
    <row r="1" spans="1:20" ht="12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37</v>
      </c>
    </row>
    <row r="2" spans="1:20" ht="12" x14ac:dyDescent="0.25">
      <c r="A2" s="3" t="str">
        <f>'Exhibit SRW-3'!A2</f>
        <v>FOR THE TWELVE MONTH PERIOD ENDED DECEMBER 31, 2024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</v>
      </c>
    </row>
    <row r="3" spans="1:20" ht="12" x14ac:dyDescent="0.25">
      <c r="A3" s="3" t="str">
        <f>'Exhibit SRW-3'!A3</f>
        <v>DOCKET NO. 57816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</row>
    <row r="4" spans="1:20" ht="12" x14ac:dyDescent="0.25">
      <c r="A4" s="3" t="s">
        <v>38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"/>
    </row>
    <row r="5" spans="1:20" ht="12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"/>
    </row>
    <row r="8" spans="1:20" ht="12" x14ac:dyDescent="0.25">
      <c r="A8" s="5"/>
      <c r="B8" s="5"/>
      <c r="C8" s="5"/>
      <c r="D8" s="6"/>
    </row>
    <row r="9" spans="1:20" ht="12" x14ac:dyDescent="0.25">
      <c r="A9" s="7"/>
      <c r="B9" s="7"/>
      <c r="C9" s="8"/>
      <c r="D9" s="7"/>
    </row>
    <row r="10" spans="1:20" ht="12" x14ac:dyDescent="0.25">
      <c r="A10" s="7"/>
      <c r="B10" s="7"/>
      <c r="C10" s="8"/>
      <c r="D10" s="7"/>
      <c r="E10" s="18" t="s">
        <v>6</v>
      </c>
      <c r="G10" s="18" t="s">
        <v>7</v>
      </c>
      <c r="H10" s="18"/>
      <c r="I10" s="18" t="s">
        <v>8</v>
      </c>
      <c r="J10" s="18"/>
      <c r="K10" s="18" t="s">
        <v>9</v>
      </c>
      <c r="L10" s="18"/>
      <c r="M10" s="18" t="s">
        <v>10</v>
      </c>
      <c r="N10" s="18"/>
      <c r="O10" s="18" t="s">
        <v>39</v>
      </c>
      <c r="P10" s="18"/>
      <c r="Q10" s="18" t="s">
        <v>81</v>
      </c>
      <c r="R10" s="29" t="s">
        <v>40</v>
      </c>
    </row>
    <row r="11" spans="1:20" ht="13.2" x14ac:dyDescent="0.35">
      <c r="A11" s="16" t="s">
        <v>13</v>
      </c>
      <c r="B11" s="16"/>
      <c r="C11" s="16" t="s">
        <v>14</v>
      </c>
      <c r="D11" s="16"/>
      <c r="E11" s="16" t="s">
        <v>15</v>
      </c>
      <c r="F11" s="17"/>
      <c r="G11" s="16" t="s">
        <v>15</v>
      </c>
      <c r="H11" s="16"/>
      <c r="I11" s="16" t="s">
        <v>15</v>
      </c>
      <c r="J11" s="16"/>
      <c r="K11" s="16" t="s">
        <v>15</v>
      </c>
      <c r="L11" s="16"/>
      <c r="M11" s="16" t="s">
        <v>15</v>
      </c>
      <c r="N11" s="16"/>
      <c r="O11" s="16" t="s">
        <v>15</v>
      </c>
      <c r="P11" s="16"/>
      <c r="Q11" s="16" t="s">
        <v>16</v>
      </c>
      <c r="R11" s="88" t="s">
        <v>41</v>
      </c>
      <c r="S11" s="10"/>
    </row>
    <row r="12" spans="1:20" ht="12" x14ac:dyDescent="0.25">
      <c r="A12" s="9"/>
      <c r="B12" s="9"/>
      <c r="C12" s="9"/>
      <c r="D12" s="9"/>
    </row>
    <row r="13" spans="1:20" x14ac:dyDescent="0.2">
      <c r="A13" s="11" t="s">
        <v>42</v>
      </c>
      <c r="B13" s="11"/>
      <c r="C13" s="6" t="s">
        <v>22</v>
      </c>
      <c r="D13" s="12"/>
      <c r="E13" s="85">
        <f>'WP DK 50731 Schedule J'!K16</f>
        <v>2.715E-3</v>
      </c>
      <c r="G13" s="85">
        <f>'WP DK 51959 Schedule J'!H16</f>
        <v>5.0790000000000002E-3</v>
      </c>
      <c r="H13" s="85"/>
      <c r="I13" s="85">
        <f>'WP DK 53436 Schedule J'!H16</f>
        <v>6.4869999999999997E-3</v>
      </c>
      <c r="J13" s="85"/>
      <c r="K13" s="84">
        <f>'WP DK 54807 Schedule J'!H16</f>
        <v>9.1199999999999996E-3</v>
      </c>
      <c r="L13" s="85"/>
      <c r="M13" s="84">
        <f>'WP DK 56428 Schedule J'!H16</f>
        <v>1.1729E-2</v>
      </c>
      <c r="N13" s="84"/>
      <c r="O13" s="84">
        <f>'WP DK 56887 Schedule J'!H16</f>
        <v>1.2937000000000001E-2</v>
      </c>
      <c r="P13" s="84"/>
      <c r="Q13" s="84">
        <v>1.7409000000000001E-2</v>
      </c>
      <c r="R13" s="20" t="s">
        <v>43</v>
      </c>
    </row>
    <row r="14" spans="1:20" x14ac:dyDescent="0.2">
      <c r="A14" s="11">
        <v>2</v>
      </c>
      <c r="B14" s="11"/>
      <c r="C14" s="6" t="s">
        <v>23</v>
      </c>
      <c r="D14" s="12"/>
      <c r="E14" s="85">
        <f>'WP DK 50731 Schedule J'!K17</f>
        <v>4.3880000000000004E-3</v>
      </c>
      <c r="G14" s="85">
        <f>'WP DK 51959 Schedule J'!H17</f>
        <v>8.404E-3</v>
      </c>
      <c r="H14" s="85"/>
      <c r="I14" s="85">
        <f>'WP DK 53436 Schedule J'!H17</f>
        <v>7.868E-3</v>
      </c>
      <c r="J14" s="85"/>
      <c r="K14" s="84">
        <f>'WP DK 54807 Schedule J'!H17</f>
        <v>9.6930000000000002E-3</v>
      </c>
      <c r="L14" s="85"/>
      <c r="M14" s="84">
        <f>'WP DK 56428 Schedule J'!H17</f>
        <v>1.2905E-2</v>
      </c>
      <c r="N14" s="84"/>
      <c r="O14" s="84">
        <f>'WP DK 56887 Schedule J'!H17</f>
        <v>1.4474000000000001E-2</v>
      </c>
      <c r="P14" s="84"/>
      <c r="Q14" s="84">
        <v>2.0673E-2</v>
      </c>
      <c r="R14" s="20" t="s">
        <v>43</v>
      </c>
    </row>
    <row r="15" spans="1:20" x14ac:dyDescent="0.2">
      <c r="A15" s="11">
        <f t="shared" ref="A15:A22" si="0">A14+1</f>
        <v>3</v>
      </c>
      <c r="B15" s="11"/>
      <c r="C15" s="6" t="s">
        <v>24</v>
      </c>
      <c r="D15" s="12"/>
      <c r="E15" s="85">
        <f>'WP DK 50731 Schedule J'!K18</f>
        <v>0.51387799999999995</v>
      </c>
      <c r="G15" s="85">
        <f>'WP DK 51959 Schedule J'!H18</f>
        <v>1.0437399999999999</v>
      </c>
      <c r="H15" s="85"/>
      <c r="I15" s="85">
        <f>'WP DK 53436 Schedule J'!H18</f>
        <v>1.3569830000000001</v>
      </c>
      <c r="J15" s="85"/>
      <c r="K15" s="84">
        <f>'WP DK 54807 Schedule J'!H18</f>
        <v>1.8040499999999999</v>
      </c>
      <c r="L15" s="85"/>
      <c r="M15" s="84">
        <f>'WP DK 56428 Schedule J'!H18</f>
        <v>2.2648239999999999</v>
      </c>
      <c r="N15" s="84"/>
      <c r="O15" s="84">
        <f>'WP DK 56887 Schedule J'!H18</f>
        <v>2.587853</v>
      </c>
      <c r="P15" s="84"/>
      <c r="Q15" s="84">
        <v>3.5226579999999998</v>
      </c>
      <c r="R15" s="20" t="s">
        <v>44</v>
      </c>
    </row>
    <row r="16" spans="1:20" x14ac:dyDescent="0.2">
      <c r="A16" s="11">
        <f t="shared" si="0"/>
        <v>4</v>
      </c>
      <c r="B16" s="11"/>
      <c r="C16" s="6" t="s">
        <v>25</v>
      </c>
      <c r="D16" s="12"/>
      <c r="E16" s="85">
        <f>'WP DK 50731 Schedule J'!K19</f>
        <v>0.26870500000000003</v>
      </c>
      <c r="G16" s="85">
        <f>'WP DK 51959 Schedule J'!H19</f>
        <v>0.49468200000000001</v>
      </c>
      <c r="H16" s="85"/>
      <c r="I16" s="85">
        <f>'WP DK 53436 Schedule J'!H19</f>
        <v>0.58708400000000005</v>
      </c>
      <c r="J16" s="85"/>
      <c r="K16" s="84">
        <f>'WP DK 54807 Schedule J'!H19</f>
        <v>0.52329899999999996</v>
      </c>
      <c r="L16" s="85"/>
      <c r="M16" s="84">
        <f>'WP DK 56428 Schedule J'!H19</f>
        <v>0.51583400000000001</v>
      </c>
      <c r="N16" s="84"/>
      <c r="O16" s="84">
        <f>'WP DK 56887 Schedule J'!H19</f>
        <v>0.62846900000000006</v>
      </c>
      <c r="P16" s="84"/>
      <c r="Q16" s="84">
        <v>0.83964899999999998</v>
      </c>
      <c r="R16" s="20" t="s">
        <v>44</v>
      </c>
      <c r="T16" s="87"/>
    </row>
    <row r="17" spans="1:18" x14ac:dyDescent="0.2">
      <c r="A17" s="11">
        <f t="shared" si="0"/>
        <v>5</v>
      </c>
      <c r="B17" s="11"/>
      <c r="C17" s="6" t="s">
        <v>26</v>
      </c>
      <c r="D17" s="12"/>
      <c r="E17" s="86">
        <f>'WP DK 50731 Schedule J'!K20</f>
        <v>125.03867200000001</v>
      </c>
      <c r="G17" s="86">
        <f>'WP DK 51959 Schedule J'!H20</f>
        <v>233.28087300000001</v>
      </c>
      <c r="H17" s="85"/>
      <c r="I17" s="86">
        <f>'WP DK 53436 Schedule J'!H20</f>
        <v>278.87123000000003</v>
      </c>
      <c r="J17" s="86"/>
      <c r="K17" s="89">
        <f>'WP DK 54807 Schedule J'!H20</f>
        <v>378.15577200000001</v>
      </c>
      <c r="L17" s="86"/>
      <c r="M17" s="89">
        <f>'WP DK 56428 Schedule J'!H20</f>
        <v>457.779923</v>
      </c>
      <c r="N17" s="89"/>
      <c r="O17" s="98">
        <f>'WP DK 56887 Schedule J'!H20</f>
        <v>503.722151</v>
      </c>
      <c r="P17" s="89"/>
      <c r="Q17" s="98">
        <v>665.91039499999999</v>
      </c>
      <c r="R17" s="20" t="s">
        <v>45</v>
      </c>
    </row>
    <row r="18" spans="1:18" x14ac:dyDescent="0.2">
      <c r="A18" s="11">
        <f t="shared" si="0"/>
        <v>6</v>
      </c>
      <c r="B18" s="11"/>
      <c r="C18" s="14" t="s">
        <v>27</v>
      </c>
      <c r="D18" s="12"/>
      <c r="E18" s="85">
        <f>'WP DK 50731 Schedule J'!K21</f>
        <v>9.4109999999999992E-3</v>
      </c>
      <c r="G18" s="85">
        <f>'WP DK 51959 Schedule J'!H21</f>
        <v>1.8425E-2</v>
      </c>
      <c r="H18" s="85"/>
      <c r="I18" s="85">
        <f>'WP DK 53436 Schedule J'!H21</f>
        <v>2.3292E-2</v>
      </c>
      <c r="J18" s="85"/>
      <c r="K18" s="84">
        <f>'WP DK 54807 Schedule J'!H21</f>
        <v>3.3341000000000003E-2</v>
      </c>
      <c r="L18" s="85"/>
      <c r="M18" s="84">
        <f>'WP DK 56428 Schedule J'!H21</f>
        <v>4.4678000000000002E-2</v>
      </c>
      <c r="N18" s="84"/>
      <c r="O18" s="84">
        <f>'WP DK 56887 Schedule J'!H21</f>
        <v>5.0183999999999999E-2</v>
      </c>
      <c r="P18" s="84"/>
      <c r="Q18" s="84">
        <v>6.7961999999999995E-2</v>
      </c>
      <c r="R18" s="20" t="s">
        <v>43</v>
      </c>
    </row>
    <row r="19" spans="1:18" x14ac:dyDescent="0.2">
      <c r="A19" s="11">
        <f t="shared" si="0"/>
        <v>7</v>
      </c>
    </row>
    <row r="20" spans="1:18" x14ac:dyDescent="0.2">
      <c r="A20" s="11">
        <f t="shared" si="0"/>
        <v>8</v>
      </c>
      <c r="C20" s="1" t="s">
        <v>28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18" x14ac:dyDescent="0.2">
      <c r="A21" s="11">
        <f t="shared" si="0"/>
        <v>9</v>
      </c>
    </row>
    <row r="22" spans="1:18" ht="20.399999999999999" x14ac:dyDescent="0.2">
      <c r="A22" s="11">
        <f t="shared" si="0"/>
        <v>10</v>
      </c>
      <c r="C22" s="1" t="s">
        <v>29</v>
      </c>
      <c r="E22" s="83" t="s">
        <v>31</v>
      </c>
      <c r="F22" s="83"/>
      <c r="G22" s="83" t="s">
        <v>32</v>
      </c>
      <c r="H22" s="83"/>
      <c r="I22" s="83" t="s">
        <v>33</v>
      </c>
      <c r="K22" s="83" t="s">
        <v>34</v>
      </c>
      <c r="M22" s="83" t="s">
        <v>35</v>
      </c>
      <c r="O22" s="83" t="s">
        <v>84</v>
      </c>
      <c r="Q22" s="1" t="s">
        <v>36</v>
      </c>
    </row>
    <row r="23" spans="1:18" x14ac:dyDescent="0.2">
      <c r="A23" s="11"/>
    </row>
    <row r="24" spans="1:18" x14ac:dyDescent="0.2">
      <c r="A24" s="11"/>
    </row>
  </sheetData>
  <pageMargins left="0.7" right="0.7" top="0.75" bottom="0.75" header="0.3" footer="0.3"/>
  <pageSetup scale="76" orientation="landscape" r:id="rId1"/>
  <headerFooter>
    <oddHeader>&amp;L&amp;"Arial,Bold"&amp;10Exhibit SRW-4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2611E-444B-42EC-8651-F97DF1EA5478}">
  <dimension ref="A1:M28"/>
  <sheetViews>
    <sheetView view="pageBreakPreview" topLeftCell="A4" zoomScaleNormal="100" zoomScaleSheetLayoutView="100" workbookViewId="0">
      <selection activeCell="C24" sqref="C24:E28"/>
    </sheetView>
  </sheetViews>
  <sheetFormatPr defaultColWidth="8.88671875" defaultRowHeight="11.4" x14ac:dyDescent="0.2"/>
  <cols>
    <col min="1" max="1" width="26.5546875" style="19" customWidth="1"/>
    <col min="2" max="2" width="14.109375" style="19" customWidth="1"/>
    <col min="3" max="3" width="16.88671875" style="19" customWidth="1"/>
    <col min="4" max="4" width="13.109375" style="19" customWidth="1"/>
    <col min="5" max="5" width="12.109375" style="19" customWidth="1"/>
    <col min="6" max="6" width="1.88671875" style="19" customWidth="1"/>
    <col min="7" max="7" width="11" style="19" bestFit="1" customWidth="1"/>
    <col min="8" max="8" width="2.109375" style="19" customWidth="1"/>
    <col min="9" max="9" width="11" style="19" customWidth="1"/>
    <col min="10" max="10" width="1.88671875" style="19" customWidth="1"/>
    <col min="11" max="11" width="11.44140625" style="19" bestFit="1" customWidth="1"/>
    <col min="12" max="12" width="1.44140625" style="19" customWidth="1"/>
    <col min="13" max="13" width="20.109375" style="19" bestFit="1" customWidth="1"/>
    <col min="14" max="16384" width="8.88671875" style="19"/>
  </cols>
  <sheetData>
    <row r="1" spans="1:13" ht="12" hidden="1" x14ac:dyDescent="0.25">
      <c r="A1" s="99" t="s">
        <v>46</v>
      </c>
      <c r="B1" s="99"/>
      <c r="C1" s="99"/>
      <c r="D1" s="99"/>
      <c r="E1" s="99"/>
    </row>
    <row r="2" spans="1:13" hidden="1" x14ac:dyDescent="0.2">
      <c r="A2" s="20"/>
      <c r="B2" s="20"/>
      <c r="C2" s="20"/>
      <c r="D2" s="20"/>
      <c r="E2" s="20"/>
    </row>
    <row r="3" spans="1:13" ht="12" hidden="1" thickBot="1" x14ac:dyDescent="0.25">
      <c r="A3" s="20"/>
      <c r="B3" s="20"/>
      <c r="C3" s="20"/>
      <c r="D3" s="20"/>
      <c r="E3" s="20"/>
    </row>
    <row r="4" spans="1:13" ht="12" x14ac:dyDescent="0.25">
      <c r="A4" s="21" t="s">
        <v>47</v>
      </c>
      <c r="B4" s="22"/>
      <c r="C4" s="22"/>
      <c r="D4" s="22"/>
      <c r="E4" s="22"/>
      <c r="M4" s="56" t="s">
        <v>48</v>
      </c>
    </row>
    <row r="5" spans="1:13" ht="12" x14ac:dyDescent="0.25">
      <c r="A5" s="23" t="s">
        <v>49</v>
      </c>
      <c r="B5" s="20"/>
      <c r="C5" s="20"/>
      <c r="D5" s="20"/>
      <c r="E5" s="20"/>
      <c r="M5" s="56" t="s">
        <v>2</v>
      </c>
    </row>
    <row r="6" spans="1:13" ht="12" x14ac:dyDescent="0.25">
      <c r="A6" s="23" t="s">
        <v>50</v>
      </c>
      <c r="B6" s="20"/>
      <c r="C6" s="20"/>
      <c r="D6" s="20"/>
      <c r="E6" s="20"/>
    </row>
    <row r="7" spans="1:13" ht="12" x14ac:dyDescent="0.25">
      <c r="A7" s="24"/>
      <c r="B7" s="20"/>
      <c r="C7" s="20"/>
      <c r="D7" s="20"/>
      <c r="E7" s="20"/>
    </row>
    <row r="8" spans="1:13" x14ac:dyDescent="0.2">
      <c r="A8" s="25"/>
      <c r="B8" s="20"/>
      <c r="C8" s="20"/>
      <c r="D8" s="20"/>
      <c r="E8" s="20"/>
    </row>
    <row r="9" spans="1:13" ht="12" x14ac:dyDescent="0.25">
      <c r="A9" s="23" t="s">
        <v>51</v>
      </c>
      <c r="B9" s="20"/>
      <c r="C9" s="20"/>
      <c r="D9" s="20"/>
      <c r="E9" s="20"/>
    </row>
    <row r="10" spans="1:13" ht="12" x14ac:dyDescent="0.25">
      <c r="A10" s="23" t="s">
        <v>52</v>
      </c>
      <c r="B10" s="26">
        <v>20473748.379734665</v>
      </c>
      <c r="C10" s="20"/>
      <c r="D10" s="20"/>
      <c r="E10" s="20"/>
    </row>
    <row r="11" spans="1:13" ht="12" x14ac:dyDescent="0.25">
      <c r="A11" s="23"/>
      <c r="B11" s="27"/>
      <c r="C11" s="20"/>
      <c r="D11" s="20"/>
      <c r="E11" s="20"/>
    </row>
    <row r="12" spans="1:13" ht="12" x14ac:dyDescent="0.25">
      <c r="A12" s="23"/>
      <c r="B12" s="28" t="s">
        <v>53</v>
      </c>
      <c r="D12" s="29" t="s">
        <v>54</v>
      </c>
      <c r="E12" s="29" t="s">
        <v>55</v>
      </c>
      <c r="I12" s="29" t="s">
        <v>55</v>
      </c>
    </row>
    <row r="13" spans="1:13" ht="12" x14ac:dyDescent="0.25">
      <c r="A13" s="23"/>
      <c r="B13" s="29" t="s">
        <v>56</v>
      </c>
      <c r="C13" s="29" t="s">
        <v>57</v>
      </c>
      <c r="D13" s="29" t="s">
        <v>58</v>
      </c>
      <c r="E13" s="29" t="s">
        <v>59</v>
      </c>
      <c r="G13" s="29" t="s">
        <v>60</v>
      </c>
      <c r="H13" s="29"/>
      <c r="I13" s="29" t="s">
        <v>59</v>
      </c>
      <c r="J13" s="29"/>
      <c r="K13" s="20"/>
      <c r="L13" s="20"/>
      <c r="M13" s="29" t="s">
        <v>61</v>
      </c>
    </row>
    <row r="14" spans="1:13" ht="12" x14ac:dyDescent="0.25">
      <c r="A14" s="30" t="s">
        <v>55</v>
      </c>
      <c r="B14" s="31" t="s">
        <v>52</v>
      </c>
      <c r="C14" s="32" t="s">
        <v>62</v>
      </c>
      <c r="D14" s="32" t="s">
        <v>63</v>
      </c>
      <c r="E14" s="32" t="s">
        <v>64</v>
      </c>
      <c r="F14" s="29"/>
      <c r="G14" s="32" t="s">
        <v>65</v>
      </c>
      <c r="H14" s="29"/>
      <c r="I14" s="32" t="s">
        <v>64</v>
      </c>
      <c r="J14" s="29"/>
      <c r="K14" s="32" t="s">
        <v>66</v>
      </c>
      <c r="L14" s="32"/>
      <c r="M14" s="32" t="s">
        <v>67</v>
      </c>
    </row>
    <row r="15" spans="1:13" ht="12" x14ac:dyDescent="0.25">
      <c r="A15" s="33" t="s">
        <v>17</v>
      </c>
      <c r="B15" s="34" t="s">
        <v>18</v>
      </c>
      <c r="C15" s="29" t="s">
        <v>68</v>
      </c>
      <c r="D15" s="29" t="s">
        <v>20</v>
      </c>
      <c r="E15" s="29" t="s">
        <v>21</v>
      </c>
      <c r="F15" s="33"/>
      <c r="G15" s="29"/>
      <c r="H15" s="29"/>
      <c r="I15" s="29" t="s">
        <v>21</v>
      </c>
      <c r="J15" s="29"/>
      <c r="K15" s="29"/>
      <c r="L15" s="29"/>
      <c r="M15" s="29"/>
    </row>
    <row r="16" spans="1:13" x14ac:dyDescent="0.2">
      <c r="A16" s="19" t="s">
        <v>22</v>
      </c>
      <c r="B16" s="35">
        <f>$B$10*E16</f>
        <v>11750232.24885218</v>
      </c>
      <c r="C16" s="35">
        <v>-1927525.1545689881</v>
      </c>
      <c r="D16" s="36"/>
      <c r="E16" s="37">
        <v>0.57391700000000001</v>
      </c>
      <c r="G16" s="35">
        <v>8200227.1053919997</v>
      </c>
      <c r="H16" s="35"/>
      <c r="I16" s="37">
        <v>0.57391700000000001</v>
      </c>
      <c r="J16" s="35"/>
      <c r="K16" s="38">
        <v>2.715E-3</v>
      </c>
      <c r="L16" s="38"/>
      <c r="M16" s="20" t="s">
        <v>43</v>
      </c>
    </row>
    <row r="17" spans="1:13" x14ac:dyDescent="0.2">
      <c r="A17" s="19" t="s">
        <v>23</v>
      </c>
      <c r="B17" s="36">
        <f>$B$10*E17</f>
        <v>208750.33847977465</v>
      </c>
      <c r="C17" s="36">
        <v>123304.32266917508</v>
      </c>
      <c r="D17" s="36"/>
      <c r="E17" s="37">
        <v>1.0196E-2</v>
      </c>
      <c r="G17" s="35">
        <v>145682.24249599999</v>
      </c>
      <c r="H17" s="35"/>
      <c r="I17" s="37">
        <v>1.0196E-2</v>
      </c>
      <c r="J17" s="35"/>
      <c r="K17" s="38">
        <v>4.3880000000000004E-3</v>
      </c>
      <c r="L17" s="38"/>
      <c r="M17" s="20" t="s">
        <v>43</v>
      </c>
    </row>
    <row r="18" spans="1:13" x14ac:dyDescent="0.2">
      <c r="A18" s="19" t="s">
        <v>24</v>
      </c>
      <c r="B18" s="36">
        <f t="shared" ref="B18:B21" si="0">$B$10*E18</f>
        <v>6575389.9771323437</v>
      </c>
      <c r="C18" s="36">
        <v>-1749075.1413465308</v>
      </c>
      <c r="D18" s="36"/>
      <c r="E18" s="37">
        <v>0.32116199999999995</v>
      </c>
      <c r="G18" s="35">
        <v>4588819.1805119989</v>
      </c>
      <c r="H18" s="35"/>
      <c r="I18" s="37">
        <v>0.32116199999999995</v>
      </c>
      <c r="J18" s="35"/>
      <c r="K18" s="38">
        <v>0.51387799999999995</v>
      </c>
      <c r="L18" s="38"/>
      <c r="M18" s="20" t="s">
        <v>44</v>
      </c>
    </row>
    <row r="19" spans="1:13" x14ac:dyDescent="0.2">
      <c r="A19" s="19" t="s">
        <v>25</v>
      </c>
      <c r="B19" s="36">
        <f t="shared" si="0"/>
        <v>1175827.8431965415</v>
      </c>
      <c r="C19" s="36">
        <v>-2438702.5086837588</v>
      </c>
      <c r="D19" s="36"/>
      <c r="E19" s="37">
        <v>5.7431000000000003E-2</v>
      </c>
      <c r="G19" s="35">
        <v>820584.23585599998</v>
      </c>
      <c r="H19" s="35"/>
      <c r="I19" s="37">
        <v>5.7431000000000003E-2</v>
      </c>
      <c r="J19" s="35"/>
      <c r="K19" s="38">
        <v>0.26870500000000003</v>
      </c>
      <c r="L19" s="38"/>
      <c r="M19" s="20" t="s">
        <v>44</v>
      </c>
    </row>
    <row r="20" spans="1:13" x14ac:dyDescent="0.2">
      <c r="A20" s="19" t="s">
        <v>69</v>
      </c>
      <c r="B20" s="36">
        <f t="shared" si="0"/>
        <v>298855.30509898689</v>
      </c>
      <c r="C20" s="36">
        <v>-234026.47899725242</v>
      </c>
      <c r="D20" s="36"/>
      <c r="E20" s="37">
        <v>1.4597000000000001E-2</v>
      </c>
      <c r="G20" s="35">
        <v>208564.505072</v>
      </c>
      <c r="H20" s="35"/>
      <c r="I20" s="37">
        <v>1.4597000000000001E-2</v>
      </c>
      <c r="J20" s="35"/>
      <c r="K20" s="55">
        <v>125.03867200000001</v>
      </c>
      <c r="L20" s="39"/>
      <c r="M20" s="20" t="s">
        <v>45</v>
      </c>
    </row>
    <row r="21" spans="1:13" x14ac:dyDescent="0.2">
      <c r="A21" s="40" t="s">
        <v>27</v>
      </c>
      <c r="B21" s="36">
        <f t="shared" si="0"/>
        <v>464692.66697483766</v>
      </c>
      <c r="C21" s="41">
        <v>40452.948803695057</v>
      </c>
      <c r="D21" s="36"/>
      <c r="E21" s="37">
        <v>2.2696999999999998E-2</v>
      </c>
      <c r="F21" s="40"/>
      <c r="G21" s="35">
        <v>324298.73067199998</v>
      </c>
      <c r="H21" s="35"/>
      <c r="I21" s="37">
        <v>2.2696999999999998E-2</v>
      </c>
      <c r="J21" s="35"/>
      <c r="K21" s="38">
        <v>9.4109999999999992E-3</v>
      </c>
      <c r="L21" s="38"/>
      <c r="M21" s="20" t="s">
        <v>43</v>
      </c>
    </row>
    <row r="22" spans="1:13" x14ac:dyDescent="0.2">
      <c r="A22" s="25"/>
      <c r="B22" s="36"/>
      <c r="C22" s="41"/>
      <c r="D22" s="36"/>
      <c r="E22" s="42"/>
      <c r="F22" s="20"/>
      <c r="G22" s="35"/>
      <c r="H22" s="35"/>
      <c r="I22" s="42"/>
      <c r="J22" s="35"/>
    </row>
    <row r="23" spans="1:13" ht="12.6" thickBot="1" x14ac:dyDescent="0.3">
      <c r="A23" s="43" t="s">
        <v>28</v>
      </c>
      <c r="B23" s="44">
        <f>SUM(B16:B21)</f>
        <v>20473748.379734665</v>
      </c>
      <c r="C23" s="44">
        <v>-6185572.0121236611</v>
      </c>
      <c r="D23" s="45">
        <f>ROUND(B23+C23,0)</f>
        <v>14288176</v>
      </c>
      <c r="E23" s="46">
        <f>SUM(E16:E21)</f>
        <v>0.99999999999999989</v>
      </c>
      <c r="F23" s="47"/>
      <c r="G23" s="44">
        <v>14288175.999999998</v>
      </c>
      <c r="H23" s="48"/>
      <c r="I23" s="49">
        <v>0.99999999999999989</v>
      </c>
      <c r="J23" s="48"/>
    </row>
    <row r="24" spans="1:13" x14ac:dyDescent="0.2">
      <c r="C24" s="50"/>
    </row>
    <row r="25" spans="1:13" x14ac:dyDescent="0.2">
      <c r="C25" s="51"/>
      <c r="D25" s="52"/>
    </row>
    <row r="26" spans="1:13" x14ac:dyDescent="0.2">
      <c r="C26" s="51"/>
      <c r="D26" s="52"/>
    </row>
    <row r="27" spans="1:13" x14ac:dyDescent="0.2">
      <c r="D27" s="53"/>
    </row>
    <row r="28" spans="1:13" x14ac:dyDescent="0.2">
      <c r="D28" s="53"/>
    </row>
  </sheetData>
  <mergeCells count="1">
    <mergeCell ref="A1:E1"/>
  </mergeCells>
  <printOptions horizontalCentered="1"/>
  <pageMargins left="0.45" right="0.45" top="0.75" bottom="0.75" header="0.3" footer="0.3"/>
  <pageSetup scale="89" orientation="landscape" r:id="rId1"/>
  <headerFooter>
    <oddHeader>&amp;C&amp;A</oddHead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C9A85-DEAE-4AC2-A890-20168FC14F96}">
  <sheetPr>
    <pageSetUpPr fitToPage="1"/>
  </sheetPr>
  <dimension ref="A1:J25"/>
  <sheetViews>
    <sheetView view="pageBreakPreview" zoomScaleNormal="100" zoomScaleSheetLayoutView="100" workbookViewId="0">
      <selection activeCell="C47" sqref="C47"/>
    </sheetView>
  </sheetViews>
  <sheetFormatPr defaultColWidth="8.88671875" defaultRowHeight="11.4" x14ac:dyDescent="0.2"/>
  <cols>
    <col min="1" max="1" width="26.5546875" style="57" customWidth="1"/>
    <col min="2" max="2" width="14.109375" style="57" customWidth="1"/>
    <col min="3" max="3" width="16.88671875" style="57" customWidth="1"/>
    <col min="4" max="4" width="13.109375" style="57" customWidth="1"/>
    <col min="5" max="6" width="12.109375" style="57" customWidth="1"/>
    <col min="7" max="7" width="15.88671875" style="57" customWidth="1"/>
    <col min="8" max="8" width="13.88671875" style="57" customWidth="1"/>
    <col min="9" max="9" width="20.109375" style="57" bestFit="1" customWidth="1"/>
    <col min="10" max="16384" width="8.88671875" style="57"/>
  </cols>
  <sheetData>
    <row r="1" spans="1:10" ht="12" x14ac:dyDescent="0.25">
      <c r="A1" s="99" t="s">
        <v>46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x14ac:dyDescent="0.2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12" thickBo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2" x14ac:dyDescent="0.25">
      <c r="A4" s="21" t="s">
        <v>47</v>
      </c>
      <c r="B4" s="22"/>
      <c r="C4" s="22"/>
      <c r="D4" s="22"/>
      <c r="E4" s="22"/>
      <c r="F4" s="22"/>
      <c r="G4" s="22"/>
      <c r="H4" s="22"/>
      <c r="I4" s="22"/>
      <c r="J4" s="58"/>
    </row>
    <row r="5" spans="1:10" ht="12" x14ac:dyDescent="0.25">
      <c r="A5" s="23" t="s">
        <v>49</v>
      </c>
      <c r="B5" s="20"/>
      <c r="C5" s="20"/>
      <c r="D5" s="20"/>
      <c r="E5" s="20"/>
      <c r="F5" s="20"/>
      <c r="G5" s="20"/>
      <c r="H5" s="20"/>
      <c r="I5" s="20"/>
      <c r="J5" s="59"/>
    </row>
    <row r="6" spans="1:10" ht="12" x14ac:dyDescent="0.25">
      <c r="A6" s="23" t="s">
        <v>70</v>
      </c>
      <c r="B6" s="20"/>
      <c r="C6" s="20"/>
      <c r="D6" s="20"/>
      <c r="E6" s="20"/>
      <c r="F6" s="20"/>
      <c r="G6" s="20"/>
      <c r="H6" s="20"/>
      <c r="I6" s="20"/>
      <c r="J6" s="59"/>
    </row>
    <row r="7" spans="1:10" ht="12" x14ac:dyDescent="0.25">
      <c r="A7" s="24"/>
      <c r="B7" s="20"/>
      <c r="C7" s="20"/>
      <c r="D7" s="20"/>
      <c r="E7" s="20"/>
      <c r="F7" s="20"/>
      <c r="G7" s="20"/>
      <c r="H7" s="20"/>
      <c r="I7" s="20"/>
      <c r="J7" s="59"/>
    </row>
    <row r="8" spans="1:10" x14ac:dyDescent="0.2">
      <c r="A8" s="25"/>
      <c r="B8" s="20"/>
      <c r="C8" s="20"/>
      <c r="D8" s="20"/>
      <c r="E8" s="20"/>
      <c r="F8" s="20"/>
      <c r="G8" s="20"/>
      <c r="H8" s="20"/>
      <c r="I8" s="20"/>
      <c r="J8" s="59"/>
    </row>
    <row r="9" spans="1:10" ht="12" x14ac:dyDescent="0.25">
      <c r="A9" s="23" t="s">
        <v>51</v>
      </c>
      <c r="B9" s="20"/>
      <c r="C9" s="20"/>
      <c r="D9" s="20"/>
      <c r="E9" s="20"/>
      <c r="F9" s="20"/>
      <c r="G9" s="20"/>
      <c r="H9" s="20"/>
      <c r="I9" s="20"/>
      <c r="J9" s="59"/>
    </row>
    <row r="10" spans="1:10" ht="12" x14ac:dyDescent="0.25">
      <c r="A10" s="23" t="s">
        <v>52</v>
      </c>
      <c r="B10" s="27">
        <v>35506466.810514182</v>
      </c>
      <c r="C10" s="20"/>
      <c r="D10" s="20"/>
      <c r="E10" s="20"/>
      <c r="F10" s="20"/>
      <c r="G10" s="20"/>
      <c r="H10" s="20"/>
      <c r="I10" s="20"/>
      <c r="J10" s="59"/>
    </row>
    <row r="11" spans="1:10" ht="12" x14ac:dyDescent="0.25">
      <c r="A11" s="23"/>
      <c r="B11" s="27"/>
      <c r="C11" s="20"/>
      <c r="D11" s="20"/>
      <c r="E11" s="20"/>
      <c r="F11" s="20"/>
      <c r="G11" s="20"/>
      <c r="H11" s="20"/>
      <c r="I11" s="20"/>
      <c r="J11" s="59"/>
    </row>
    <row r="12" spans="1:10" ht="12" x14ac:dyDescent="0.25">
      <c r="A12" s="23"/>
      <c r="B12" s="28" t="s">
        <v>53</v>
      </c>
      <c r="D12" s="29" t="s">
        <v>54</v>
      </c>
      <c r="E12" s="29" t="s">
        <v>55</v>
      </c>
      <c r="F12" s="29"/>
      <c r="G12" s="20"/>
      <c r="H12" s="20"/>
      <c r="I12" s="20"/>
      <c r="J12" s="59"/>
    </row>
    <row r="13" spans="1:10" ht="12" x14ac:dyDescent="0.25">
      <c r="A13" s="23"/>
      <c r="B13" s="29" t="s">
        <v>56</v>
      </c>
      <c r="C13" s="29" t="s">
        <v>57</v>
      </c>
      <c r="D13" s="29" t="s">
        <v>58</v>
      </c>
      <c r="E13" s="29" t="s">
        <v>59</v>
      </c>
      <c r="F13" s="29" t="s">
        <v>60</v>
      </c>
      <c r="G13" s="29" t="s">
        <v>71</v>
      </c>
      <c r="H13" s="20"/>
      <c r="I13" s="29" t="s">
        <v>61</v>
      </c>
      <c r="J13" s="59"/>
    </row>
    <row r="14" spans="1:10" ht="12" x14ac:dyDescent="0.25">
      <c r="A14" s="60" t="s">
        <v>55</v>
      </c>
      <c r="B14" s="31" t="s">
        <v>52</v>
      </c>
      <c r="C14" s="32" t="s">
        <v>62</v>
      </c>
      <c r="D14" s="32" t="s">
        <v>63</v>
      </c>
      <c r="E14" s="32" t="s">
        <v>64</v>
      </c>
      <c r="F14" s="32" t="s">
        <v>65</v>
      </c>
      <c r="G14" s="32" t="s">
        <v>72</v>
      </c>
      <c r="H14" s="32" t="s">
        <v>66</v>
      </c>
      <c r="I14" s="32" t="s">
        <v>67</v>
      </c>
      <c r="J14" s="59"/>
    </row>
    <row r="15" spans="1:10" ht="12" x14ac:dyDescent="0.25">
      <c r="A15" s="61" t="s">
        <v>17</v>
      </c>
      <c r="B15" s="34" t="s">
        <v>18</v>
      </c>
      <c r="C15" s="29" t="s">
        <v>68</v>
      </c>
      <c r="D15" s="29" t="s">
        <v>20</v>
      </c>
      <c r="E15" s="29" t="s">
        <v>21</v>
      </c>
      <c r="F15" s="29" t="s">
        <v>73</v>
      </c>
      <c r="G15" s="29" t="s">
        <v>74</v>
      </c>
      <c r="H15" s="29" t="s">
        <v>75</v>
      </c>
      <c r="I15" s="29" t="s">
        <v>76</v>
      </c>
      <c r="J15" s="59"/>
    </row>
    <row r="16" spans="1:10" x14ac:dyDescent="0.2">
      <c r="A16" s="57" t="s">
        <v>22</v>
      </c>
      <c r="B16" s="35">
        <v>20377764.912489869</v>
      </c>
      <c r="C16" s="35">
        <v>-4310724.3018420078</v>
      </c>
      <c r="D16" s="36"/>
      <c r="E16" s="37">
        <v>0.57391700000000001</v>
      </c>
      <c r="F16" s="35">
        <v>15959300.856477</v>
      </c>
      <c r="G16" s="36">
        <v>3141988456</v>
      </c>
      <c r="H16" s="38">
        <v>5.0790000000000002E-3</v>
      </c>
      <c r="I16" s="20" t="s">
        <v>43</v>
      </c>
      <c r="J16" s="59"/>
    </row>
    <row r="17" spans="1:10" x14ac:dyDescent="0.2">
      <c r="A17" s="57" t="s">
        <v>23</v>
      </c>
      <c r="B17" s="36">
        <v>362023.93560000259</v>
      </c>
      <c r="C17" s="36">
        <v>103663.17479637913</v>
      </c>
      <c r="D17" s="36"/>
      <c r="E17" s="37">
        <v>1.0196E-2</v>
      </c>
      <c r="F17" s="35">
        <v>283527.11547600001</v>
      </c>
      <c r="G17" s="36">
        <v>33736109</v>
      </c>
      <c r="H17" s="62">
        <v>8.404E-3</v>
      </c>
      <c r="I17" s="20" t="s">
        <v>43</v>
      </c>
      <c r="J17" s="59"/>
    </row>
    <row r="18" spans="1:10" x14ac:dyDescent="0.2">
      <c r="A18" s="57" t="s">
        <v>24</v>
      </c>
      <c r="B18" s="36">
        <v>11403327.893798353</v>
      </c>
      <c r="C18" s="36">
        <v>-377212.65889073553</v>
      </c>
      <c r="D18" s="36"/>
      <c r="E18" s="37">
        <v>0.32116199999999995</v>
      </c>
      <c r="F18" s="35">
        <v>8930770.4453219976</v>
      </c>
      <c r="G18" s="36">
        <v>8556508.1559513267</v>
      </c>
      <c r="H18" s="62">
        <v>1.0437399999999999</v>
      </c>
      <c r="I18" s="20" t="s">
        <v>44</v>
      </c>
      <c r="J18" s="59"/>
    </row>
    <row r="19" spans="1:10" x14ac:dyDescent="0.2">
      <c r="A19" s="57" t="s">
        <v>25</v>
      </c>
      <c r="B19" s="36">
        <v>2039171.89539464</v>
      </c>
      <c r="C19" s="36">
        <v>-2894666.2579420283</v>
      </c>
      <c r="D19" s="36"/>
      <c r="E19" s="37">
        <v>5.7431000000000003E-2</v>
      </c>
      <c r="F19" s="35">
        <v>1597022.9275110001</v>
      </c>
      <c r="G19" s="36">
        <v>3228380.6730446559</v>
      </c>
      <c r="H19" s="62">
        <v>0.49468200000000001</v>
      </c>
      <c r="I19" s="20" t="s">
        <v>44</v>
      </c>
      <c r="J19" s="59"/>
    </row>
    <row r="20" spans="1:10" x14ac:dyDescent="0.2">
      <c r="A20" s="57" t="s">
        <v>69</v>
      </c>
      <c r="B20" s="36">
        <v>518287.89603307552</v>
      </c>
      <c r="C20" s="36">
        <v>-276576.74790584377</v>
      </c>
      <c r="D20" s="36"/>
      <c r="E20" s="37">
        <v>1.4597000000000001E-2</v>
      </c>
      <c r="F20" s="35">
        <v>405908.71955700003</v>
      </c>
      <c r="G20" s="36">
        <v>1740</v>
      </c>
      <c r="H20" s="55">
        <v>233.28087300000001</v>
      </c>
      <c r="I20" s="20" t="s">
        <v>45</v>
      </c>
      <c r="J20" s="59"/>
    </row>
    <row r="21" spans="1:10" x14ac:dyDescent="0.2">
      <c r="A21" s="63" t="s">
        <v>27</v>
      </c>
      <c r="B21" s="36">
        <v>805890.27719824028</v>
      </c>
      <c r="C21" s="41">
        <v>56730.891098627995</v>
      </c>
      <c r="D21" s="36"/>
      <c r="E21" s="37">
        <v>2.2696999999999998E-2</v>
      </c>
      <c r="F21" s="35">
        <v>631150.93565699994</v>
      </c>
      <c r="G21" s="36">
        <v>34254541.560000002</v>
      </c>
      <c r="H21" s="64">
        <v>1.8425E-2</v>
      </c>
      <c r="I21" s="20" t="s">
        <v>43</v>
      </c>
      <c r="J21" s="59"/>
    </row>
    <row r="22" spans="1:10" x14ac:dyDescent="0.2">
      <c r="A22" s="25"/>
      <c r="B22" s="36"/>
      <c r="C22" s="41"/>
      <c r="D22" s="36"/>
      <c r="E22" s="42"/>
      <c r="F22" s="35"/>
      <c r="G22" s="36"/>
      <c r="H22" s="65"/>
      <c r="I22" s="20"/>
      <c r="J22" s="59"/>
    </row>
    <row r="23" spans="1:10" ht="12.6" thickBot="1" x14ac:dyDescent="0.3">
      <c r="A23" s="43" t="s">
        <v>28</v>
      </c>
      <c r="B23" s="44">
        <v>35506466.810514182</v>
      </c>
      <c r="C23" s="44">
        <v>-7698785.9006856084</v>
      </c>
      <c r="D23" s="66">
        <v>27807681</v>
      </c>
      <c r="E23" s="46">
        <v>0.99999999999999989</v>
      </c>
      <c r="F23" s="44">
        <v>27807680.999999993</v>
      </c>
      <c r="G23" s="67"/>
      <c r="H23" s="68"/>
      <c r="I23" s="69"/>
      <c r="J23" s="70"/>
    </row>
    <row r="24" spans="1:10" x14ac:dyDescent="0.2">
      <c r="C24" s="71"/>
    </row>
    <row r="25" spans="1:10" x14ac:dyDescent="0.2">
      <c r="D25" s="53"/>
    </row>
  </sheetData>
  <mergeCells count="1">
    <mergeCell ref="A1:J1"/>
  </mergeCells>
  <printOptions horizontalCentered="1"/>
  <pageMargins left="0.45" right="0.45" top="0.75" bottom="0.75" header="0.3" footer="0.3"/>
  <pageSetup scale="84" orientation="landscape" r:id="rId1"/>
  <headerFooter>
    <oddHeader>&amp;C&amp;A</oddHeader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3D588-0563-41CF-AC50-0534EF29B348}">
  <dimension ref="A1:J29"/>
  <sheetViews>
    <sheetView tabSelected="1" view="pageBreakPreview" zoomScaleNormal="100" zoomScaleSheetLayoutView="100" workbookViewId="0">
      <selection activeCell="E24" sqref="E24"/>
    </sheetView>
  </sheetViews>
  <sheetFormatPr defaultColWidth="8.6640625" defaultRowHeight="11.4" x14ac:dyDescent="0.2"/>
  <cols>
    <col min="1" max="1" width="26.5546875" style="57" customWidth="1"/>
    <col min="2" max="2" width="14.33203125" style="57" customWidth="1"/>
    <col min="3" max="3" width="16.6640625" style="57" customWidth="1"/>
    <col min="4" max="4" width="13.33203125" style="57" customWidth="1"/>
    <col min="5" max="6" width="12.33203125" style="57" customWidth="1"/>
    <col min="7" max="7" width="15.6640625" style="57" customWidth="1"/>
    <col min="8" max="8" width="13.6640625" style="57" customWidth="1"/>
    <col min="9" max="9" width="20.33203125" style="57" bestFit="1" customWidth="1"/>
    <col min="10" max="16384" width="8.6640625" style="57"/>
  </cols>
  <sheetData>
    <row r="1" spans="1:10" ht="12" x14ac:dyDescent="0.25">
      <c r="A1" s="99" t="s">
        <v>46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x14ac:dyDescent="0.2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12" thickBo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2" x14ac:dyDescent="0.25">
      <c r="A4" s="21" t="s">
        <v>47</v>
      </c>
      <c r="B4" s="22"/>
      <c r="C4" s="22"/>
      <c r="D4" s="22"/>
      <c r="E4" s="22"/>
      <c r="F4" s="22"/>
      <c r="G4" s="22"/>
      <c r="H4" s="22"/>
      <c r="I4" s="22"/>
      <c r="J4" s="58"/>
    </row>
    <row r="5" spans="1:10" ht="12" x14ac:dyDescent="0.25">
      <c r="A5" s="23" t="s">
        <v>49</v>
      </c>
      <c r="B5" s="20"/>
      <c r="C5" s="20"/>
      <c r="D5" s="20"/>
      <c r="E5" s="20"/>
      <c r="F5" s="20"/>
      <c r="G5" s="20"/>
      <c r="H5" s="20"/>
      <c r="I5" s="20"/>
      <c r="J5" s="59"/>
    </row>
    <row r="6" spans="1:10" ht="12" x14ac:dyDescent="0.25">
      <c r="A6" s="23" t="s">
        <v>80</v>
      </c>
      <c r="B6" s="20"/>
      <c r="C6" s="20"/>
      <c r="D6" s="20"/>
      <c r="E6" s="20"/>
      <c r="F6" s="20"/>
      <c r="G6" s="20"/>
      <c r="H6" s="20"/>
      <c r="I6" s="20"/>
      <c r="J6" s="59"/>
    </row>
    <row r="7" spans="1:10" ht="12" x14ac:dyDescent="0.25">
      <c r="A7" s="24"/>
      <c r="B7" s="20"/>
      <c r="C7" s="20"/>
      <c r="D7" s="20"/>
      <c r="E7" s="20"/>
      <c r="F7" s="20"/>
      <c r="G7" s="20"/>
      <c r="H7" s="20"/>
      <c r="I7" s="20"/>
      <c r="J7" s="59"/>
    </row>
    <row r="8" spans="1:10" x14ac:dyDescent="0.2">
      <c r="A8" s="25"/>
      <c r="B8" s="20"/>
      <c r="C8" s="20"/>
      <c r="D8" s="20"/>
      <c r="E8" s="20"/>
      <c r="F8" s="20"/>
      <c r="G8" s="20"/>
      <c r="H8" s="20"/>
      <c r="I8" s="20"/>
      <c r="J8" s="59"/>
    </row>
    <row r="9" spans="1:10" ht="12" x14ac:dyDescent="0.25">
      <c r="A9" s="23" t="s">
        <v>51</v>
      </c>
      <c r="B9" s="20"/>
      <c r="C9" s="20"/>
      <c r="D9" s="20"/>
      <c r="E9" s="20"/>
      <c r="F9" s="20"/>
      <c r="G9" s="20"/>
      <c r="H9" s="20"/>
      <c r="I9" s="20"/>
      <c r="J9" s="59"/>
    </row>
    <row r="10" spans="1:10" ht="12" x14ac:dyDescent="0.25">
      <c r="A10" s="23" t="s">
        <v>52</v>
      </c>
      <c r="B10" s="27">
        <v>40249812.637281641</v>
      </c>
      <c r="C10" s="20"/>
      <c r="D10" s="20"/>
      <c r="E10" s="20"/>
      <c r="F10" s="20"/>
      <c r="G10" s="20"/>
      <c r="H10" s="20"/>
      <c r="I10" s="20"/>
      <c r="J10" s="59"/>
    </row>
    <row r="11" spans="1:10" ht="12" x14ac:dyDescent="0.25">
      <c r="A11" s="23"/>
      <c r="B11" s="27"/>
      <c r="C11" s="20"/>
      <c r="D11" s="20"/>
      <c r="E11" s="20"/>
      <c r="F11" s="20"/>
      <c r="G11" s="20"/>
      <c r="H11" s="20"/>
      <c r="I11" s="20"/>
      <c r="J11" s="59"/>
    </row>
    <row r="12" spans="1:10" ht="12" x14ac:dyDescent="0.25">
      <c r="A12" s="23"/>
      <c r="B12" s="28" t="s">
        <v>53</v>
      </c>
      <c r="D12" s="29" t="s">
        <v>54</v>
      </c>
      <c r="E12" s="29" t="s">
        <v>55</v>
      </c>
      <c r="F12" s="29"/>
      <c r="G12" s="20"/>
      <c r="H12" s="20"/>
      <c r="I12" s="20"/>
      <c r="J12" s="59"/>
    </row>
    <row r="13" spans="1:10" ht="12" x14ac:dyDescent="0.25">
      <c r="A13" s="23"/>
      <c r="B13" s="29" t="s">
        <v>56</v>
      </c>
      <c r="C13" s="29" t="s">
        <v>57</v>
      </c>
      <c r="D13" s="29" t="s">
        <v>58</v>
      </c>
      <c r="E13" s="29" t="s">
        <v>59</v>
      </c>
      <c r="F13" s="29" t="s">
        <v>60</v>
      </c>
      <c r="G13" s="29" t="s">
        <v>71</v>
      </c>
      <c r="H13" s="20"/>
      <c r="I13" s="29" t="s">
        <v>61</v>
      </c>
      <c r="J13" s="59"/>
    </row>
    <row r="14" spans="1:10" ht="12" x14ac:dyDescent="0.25">
      <c r="A14" s="60" t="s">
        <v>55</v>
      </c>
      <c r="B14" s="31" t="s">
        <v>52</v>
      </c>
      <c r="C14" s="32" t="s">
        <v>62</v>
      </c>
      <c r="D14" s="32" t="s">
        <v>63</v>
      </c>
      <c r="E14" s="32" t="s">
        <v>64</v>
      </c>
      <c r="F14" s="32" t="s">
        <v>77</v>
      </c>
      <c r="G14" s="32" t="s">
        <v>72</v>
      </c>
      <c r="H14" s="32" t="s">
        <v>66</v>
      </c>
      <c r="I14" s="32" t="s">
        <v>67</v>
      </c>
      <c r="J14" s="59"/>
    </row>
    <row r="15" spans="1:10" ht="12" x14ac:dyDescent="0.25">
      <c r="A15" s="61" t="s">
        <v>17</v>
      </c>
      <c r="B15" s="34" t="s">
        <v>18</v>
      </c>
      <c r="C15" s="29" t="s">
        <v>68</v>
      </c>
      <c r="D15" s="29" t="s">
        <v>20</v>
      </c>
      <c r="E15" s="29" t="s">
        <v>21</v>
      </c>
      <c r="F15" s="29" t="s">
        <v>73</v>
      </c>
      <c r="G15" s="29" t="s">
        <v>74</v>
      </c>
      <c r="H15" s="29" t="s">
        <v>75</v>
      </c>
      <c r="I15" s="29" t="s">
        <v>76</v>
      </c>
      <c r="J15" s="59"/>
    </row>
    <row r="16" spans="1:10" x14ac:dyDescent="0.2">
      <c r="A16" s="57" t="s">
        <v>22</v>
      </c>
      <c r="B16" s="35">
        <f>$B$10*E16</f>
        <v>23100051.719350766</v>
      </c>
      <c r="C16" s="35">
        <v>-2760640.4345328826</v>
      </c>
      <c r="D16" s="36"/>
      <c r="E16" s="37">
        <v>0.57391700000000001</v>
      </c>
      <c r="F16" s="35">
        <v>19867690.548319001</v>
      </c>
      <c r="G16" s="36">
        <v>3062675636</v>
      </c>
      <c r="H16" s="38">
        <v>6.4869999999999997E-3</v>
      </c>
      <c r="I16" s="20" t="s">
        <v>43</v>
      </c>
      <c r="J16" s="59"/>
    </row>
    <row r="17" spans="1:10" x14ac:dyDescent="0.2">
      <c r="A17" s="57" t="s">
        <v>23</v>
      </c>
      <c r="B17" s="36">
        <f>$B$10*E17</f>
        <v>410387.08964972361</v>
      </c>
      <c r="C17" s="36">
        <v>-301168.32597651659</v>
      </c>
      <c r="D17" s="36"/>
      <c r="E17" s="37">
        <v>1.0196E-2</v>
      </c>
      <c r="F17" s="35">
        <v>352962.140572</v>
      </c>
      <c r="G17" s="36">
        <v>44859214.831586652</v>
      </c>
      <c r="H17" s="62">
        <v>7.868E-3</v>
      </c>
      <c r="I17" s="20" t="s">
        <v>43</v>
      </c>
      <c r="J17" s="59"/>
    </row>
    <row r="18" spans="1:10" x14ac:dyDescent="0.2">
      <c r="A18" s="57" t="s">
        <v>24</v>
      </c>
      <c r="B18" s="36">
        <f t="shared" ref="B18:B21" si="0">$B$10*E18</f>
        <v>12926710.326214645</v>
      </c>
      <c r="C18" s="36">
        <v>958424.09160646633</v>
      </c>
      <c r="D18" s="36"/>
      <c r="E18" s="37">
        <v>0.32116199999999995</v>
      </c>
      <c r="F18" s="35">
        <v>11117892.015533999</v>
      </c>
      <c r="G18" s="36">
        <v>8193096.1915140934</v>
      </c>
      <c r="H18" s="62">
        <v>1.3569830000000001</v>
      </c>
      <c r="I18" s="20" t="s">
        <v>44</v>
      </c>
      <c r="J18" s="59"/>
    </row>
    <row r="19" spans="1:10" x14ac:dyDescent="0.2">
      <c r="A19" s="57" t="s">
        <v>25</v>
      </c>
      <c r="B19" s="36">
        <f t="shared" si="0"/>
        <v>2311586.9895717222</v>
      </c>
      <c r="C19" s="36">
        <v>-3307625.5204643719</v>
      </c>
      <c r="D19" s="36"/>
      <c r="E19" s="37">
        <v>5.7431000000000003E-2</v>
      </c>
      <c r="F19" s="35">
        <v>1988129.5307170001</v>
      </c>
      <c r="G19" s="36">
        <v>3386450.4123658594</v>
      </c>
      <c r="H19" s="62">
        <v>0.58708400000000005</v>
      </c>
      <c r="I19" s="20" t="s">
        <v>44</v>
      </c>
      <c r="J19" s="59"/>
    </row>
    <row r="20" spans="1:10" x14ac:dyDescent="0.2">
      <c r="A20" s="57" t="s">
        <v>69</v>
      </c>
      <c r="B20" s="36">
        <f t="shared" si="0"/>
        <v>587526.51506640017</v>
      </c>
      <c r="C20" s="36">
        <v>-319127.01681443513</v>
      </c>
      <c r="D20" s="36"/>
      <c r="E20" s="37">
        <v>1.4597000000000001E-2</v>
      </c>
      <c r="F20" s="35">
        <v>505314.66907900001</v>
      </c>
      <c r="G20" s="36">
        <v>1812</v>
      </c>
      <c r="H20" s="55">
        <v>278.87123000000003</v>
      </c>
      <c r="I20" s="20" t="s">
        <v>45</v>
      </c>
      <c r="J20" s="59"/>
    </row>
    <row r="21" spans="1:10" x14ac:dyDescent="0.2">
      <c r="A21" s="63" t="s">
        <v>27</v>
      </c>
      <c r="B21" s="36">
        <f t="shared" si="0"/>
        <v>913549.99742838135</v>
      </c>
      <c r="C21" s="41">
        <v>98031.657852032251</v>
      </c>
      <c r="D21" s="36"/>
      <c r="E21" s="37">
        <v>2.2696999999999998E-2</v>
      </c>
      <c r="F21" s="35">
        <v>785718.09577899997</v>
      </c>
      <c r="G21" s="36">
        <v>33732702.670000002</v>
      </c>
      <c r="H21" s="64">
        <v>2.3292E-2</v>
      </c>
      <c r="I21" s="20" t="s">
        <v>43</v>
      </c>
      <c r="J21" s="59"/>
    </row>
    <row r="22" spans="1:10" x14ac:dyDescent="0.2">
      <c r="A22" s="25"/>
      <c r="B22" s="36"/>
      <c r="C22" s="41"/>
      <c r="D22" s="36"/>
      <c r="E22" s="42"/>
      <c r="F22" s="35"/>
      <c r="G22" s="36"/>
      <c r="H22" s="65"/>
      <c r="I22" s="20"/>
      <c r="J22" s="59"/>
    </row>
    <row r="23" spans="1:10" ht="12.6" thickBot="1" x14ac:dyDescent="0.3">
      <c r="A23" s="43" t="s">
        <v>28</v>
      </c>
      <c r="B23" s="44">
        <f>SUM(B16:B21)</f>
        <v>40249812.637281634</v>
      </c>
      <c r="C23" s="44">
        <v>-5632105.5483297072</v>
      </c>
      <c r="D23" s="66">
        <v>34617707</v>
      </c>
      <c r="E23" s="46">
        <v>0.99999999999999989</v>
      </c>
      <c r="F23" s="44">
        <v>34617707</v>
      </c>
      <c r="G23" s="67"/>
      <c r="H23" s="68"/>
      <c r="I23" s="69"/>
      <c r="J23" s="70"/>
    </row>
    <row r="24" spans="1:10" x14ac:dyDescent="0.2">
      <c r="C24" s="71"/>
    </row>
    <row r="25" spans="1:10" x14ac:dyDescent="0.2">
      <c r="D25" s="53"/>
    </row>
    <row r="26" spans="1:10" x14ac:dyDescent="0.2">
      <c r="D26" s="53"/>
    </row>
    <row r="27" spans="1:10" x14ac:dyDescent="0.2">
      <c r="D27" s="53"/>
    </row>
    <row r="28" spans="1:10" x14ac:dyDescent="0.2">
      <c r="D28" s="53"/>
    </row>
    <row r="29" spans="1:10" x14ac:dyDescent="0.2">
      <c r="D29" s="73"/>
    </row>
  </sheetData>
  <mergeCells count="1">
    <mergeCell ref="A1:J1"/>
  </mergeCells>
  <printOptions horizontalCentered="1"/>
  <pageMargins left="0.45" right="0.45" top="0.75" bottom="0.75" header="0.3" footer="0.3"/>
  <pageSetup scale="83" orientation="landscape" r:id="rId1"/>
  <headerFooter>
    <oddHeader>&amp;C&amp;A</oddHeader>
    <oddFooter>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3C26B-A311-4263-977F-C3D58E54ACA8}">
  <dimension ref="A1:J32"/>
  <sheetViews>
    <sheetView view="pageBreakPreview" zoomScaleNormal="100" zoomScaleSheetLayoutView="100" workbookViewId="0">
      <selection activeCell="A6" sqref="A6"/>
    </sheetView>
  </sheetViews>
  <sheetFormatPr defaultColWidth="8.6640625" defaultRowHeight="11.4" x14ac:dyDescent="0.2"/>
  <cols>
    <col min="1" max="1" width="26.5546875" style="57" customWidth="1"/>
    <col min="2" max="2" width="14.33203125" style="57" customWidth="1"/>
    <col min="3" max="3" width="16.88671875" style="57" customWidth="1"/>
    <col min="4" max="4" width="13.33203125" style="57" customWidth="1"/>
    <col min="5" max="6" width="12.109375" style="57" customWidth="1"/>
    <col min="7" max="7" width="15.88671875" style="57" customWidth="1"/>
    <col min="8" max="8" width="13.88671875" style="57" customWidth="1"/>
    <col min="9" max="9" width="20.109375" style="57" bestFit="1" customWidth="1"/>
    <col min="10" max="16384" width="8.6640625" style="57"/>
  </cols>
  <sheetData>
    <row r="1" spans="1:10" ht="12" x14ac:dyDescent="0.25">
      <c r="A1" s="99" t="s">
        <v>46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x14ac:dyDescent="0.2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12" thickBo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2" x14ac:dyDescent="0.25">
      <c r="A4" s="21" t="s">
        <v>47</v>
      </c>
      <c r="B4" s="22"/>
      <c r="C4" s="22"/>
      <c r="D4" s="22"/>
      <c r="E4" s="22"/>
      <c r="F4" s="22"/>
      <c r="G4" s="22"/>
      <c r="H4" s="22"/>
      <c r="I4" s="22"/>
      <c r="J4" s="58"/>
    </row>
    <row r="5" spans="1:10" ht="12" x14ac:dyDescent="0.25">
      <c r="A5" s="23" t="s">
        <v>49</v>
      </c>
      <c r="B5" s="20"/>
      <c r="C5" s="20"/>
      <c r="D5" s="20"/>
      <c r="E5" s="20"/>
      <c r="F5" s="20"/>
      <c r="G5" s="20"/>
      <c r="H5" s="20"/>
      <c r="I5" s="20"/>
      <c r="J5" s="59"/>
    </row>
    <row r="6" spans="1:10" ht="12" x14ac:dyDescent="0.25">
      <c r="A6" s="23" t="s">
        <v>79</v>
      </c>
      <c r="B6" s="20"/>
      <c r="C6" s="20"/>
      <c r="D6" s="20"/>
      <c r="E6" s="20"/>
      <c r="F6" s="20"/>
      <c r="G6" s="20"/>
      <c r="H6" s="20"/>
      <c r="I6" s="20"/>
      <c r="J6" s="59"/>
    </row>
    <row r="7" spans="1:10" ht="12" x14ac:dyDescent="0.25">
      <c r="A7" s="24"/>
      <c r="B7" s="20"/>
      <c r="C7" s="20"/>
      <c r="D7" s="20"/>
      <c r="E7" s="20"/>
      <c r="F7" s="20"/>
      <c r="G7" s="20"/>
      <c r="H7" s="20"/>
      <c r="I7" s="20"/>
      <c r="J7" s="59"/>
    </row>
    <row r="8" spans="1:10" x14ac:dyDescent="0.2">
      <c r="A8" s="25"/>
      <c r="B8" s="20"/>
      <c r="C8" s="20"/>
      <c r="D8" s="20"/>
      <c r="E8" s="20"/>
      <c r="F8" s="20"/>
      <c r="G8" s="20"/>
      <c r="H8" s="20"/>
      <c r="I8" s="20"/>
      <c r="J8" s="59"/>
    </row>
    <row r="9" spans="1:10" ht="12" x14ac:dyDescent="0.25">
      <c r="A9" s="23" t="s">
        <v>51</v>
      </c>
      <c r="B9" s="20"/>
      <c r="C9" s="20"/>
      <c r="D9" s="20"/>
      <c r="E9" s="20"/>
      <c r="F9" s="20"/>
      <c r="G9" s="20"/>
      <c r="H9" s="20"/>
      <c r="I9" s="20"/>
      <c r="J9" s="59"/>
    </row>
    <row r="10" spans="1:10" ht="12" x14ac:dyDescent="0.25">
      <c r="A10" s="23" t="s">
        <v>52</v>
      </c>
      <c r="B10" s="27">
        <v>62836919.928221188</v>
      </c>
      <c r="C10" s="20"/>
      <c r="D10" s="20"/>
      <c r="E10" s="20"/>
      <c r="F10" s="20"/>
      <c r="G10" s="20"/>
      <c r="H10" s="20"/>
      <c r="I10" s="20"/>
      <c r="J10" s="59"/>
    </row>
    <row r="11" spans="1:10" ht="12" x14ac:dyDescent="0.25">
      <c r="A11" s="23"/>
      <c r="B11" s="27"/>
      <c r="C11" s="20"/>
      <c r="D11" s="20"/>
      <c r="E11" s="20"/>
      <c r="F11" s="20"/>
      <c r="G11" s="20"/>
      <c r="H11" s="20"/>
      <c r="I11" s="20"/>
      <c r="J11" s="59"/>
    </row>
    <row r="12" spans="1:10" ht="12" x14ac:dyDescent="0.25">
      <c r="A12" s="23"/>
      <c r="B12" s="28" t="s">
        <v>53</v>
      </c>
      <c r="D12" s="29" t="s">
        <v>54</v>
      </c>
      <c r="E12" s="29" t="s">
        <v>55</v>
      </c>
      <c r="F12" s="29"/>
      <c r="G12" s="20"/>
      <c r="H12" s="20"/>
      <c r="I12" s="20"/>
      <c r="J12" s="59"/>
    </row>
    <row r="13" spans="1:10" ht="12" x14ac:dyDescent="0.25">
      <c r="A13" s="23"/>
      <c r="B13" s="29" t="s">
        <v>56</v>
      </c>
      <c r="C13" s="29" t="s">
        <v>57</v>
      </c>
      <c r="D13" s="29" t="s">
        <v>58</v>
      </c>
      <c r="E13" s="29" t="s">
        <v>59</v>
      </c>
      <c r="F13" s="29" t="s">
        <v>60</v>
      </c>
      <c r="G13" s="29" t="s">
        <v>71</v>
      </c>
      <c r="H13" s="20"/>
      <c r="I13" s="29" t="s">
        <v>61</v>
      </c>
      <c r="J13" s="59"/>
    </row>
    <row r="14" spans="1:10" ht="12" x14ac:dyDescent="0.25">
      <c r="A14" s="60" t="s">
        <v>55</v>
      </c>
      <c r="B14" s="31" t="s">
        <v>52</v>
      </c>
      <c r="C14" s="32" t="s">
        <v>62</v>
      </c>
      <c r="D14" s="32" t="s">
        <v>63</v>
      </c>
      <c r="E14" s="32" t="s">
        <v>64</v>
      </c>
      <c r="F14" s="32" t="s">
        <v>77</v>
      </c>
      <c r="G14" s="32" t="s">
        <v>72</v>
      </c>
      <c r="H14" s="32" t="s">
        <v>66</v>
      </c>
      <c r="I14" s="32" t="s">
        <v>67</v>
      </c>
      <c r="J14" s="59"/>
    </row>
    <row r="15" spans="1:10" ht="12" x14ac:dyDescent="0.25">
      <c r="A15" s="61" t="s">
        <v>17</v>
      </c>
      <c r="B15" s="34" t="s">
        <v>18</v>
      </c>
      <c r="C15" s="29" t="s">
        <v>68</v>
      </c>
      <c r="D15" s="29" t="s">
        <v>20</v>
      </c>
      <c r="E15" s="29" t="s">
        <v>21</v>
      </c>
      <c r="F15" s="29" t="s">
        <v>73</v>
      </c>
      <c r="G15" s="29" t="s">
        <v>74</v>
      </c>
      <c r="H15" s="29" t="s">
        <v>75</v>
      </c>
      <c r="I15" s="29" t="s">
        <v>76</v>
      </c>
      <c r="J15" s="59"/>
    </row>
    <row r="16" spans="1:10" x14ac:dyDescent="0.2">
      <c r="A16" s="57" t="s">
        <v>22</v>
      </c>
      <c r="B16" s="35">
        <v>36063176.57444492</v>
      </c>
      <c r="C16" s="35">
        <v>-3311351.3593216809</v>
      </c>
      <c r="D16" s="36"/>
      <c r="E16" s="37">
        <v>0.57391700000000001</v>
      </c>
      <c r="F16" s="35">
        <v>28189965.695096999</v>
      </c>
      <c r="G16" s="36">
        <v>3090853747.7596116</v>
      </c>
      <c r="H16" s="38">
        <v>9.1199999999999996E-3</v>
      </c>
      <c r="I16" s="20" t="s">
        <v>43</v>
      </c>
      <c r="J16" s="59"/>
    </row>
    <row r="17" spans="1:10" x14ac:dyDescent="0.2">
      <c r="A17" s="57" t="s">
        <v>23</v>
      </c>
      <c r="B17" s="36">
        <v>640685.23558814323</v>
      </c>
      <c r="C17" s="36">
        <v>-548938.96361590794</v>
      </c>
      <c r="D17" s="36"/>
      <c r="E17" s="37">
        <v>1.0196E-2</v>
      </c>
      <c r="F17" s="35">
        <v>500812.64403600001</v>
      </c>
      <c r="G17" s="36">
        <v>51666933.645861231</v>
      </c>
      <c r="H17" s="62">
        <v>9.6930000000000002E-3</v>
      </c>
      <c r="I17" s="20" t="s">
        <v>43</v>
      </c>
      <c r="J17" s="59"/>
    </row>
    <row r="18" spans="1:10" x14ac:dyDescent="0.2">
      <c r="A18" s="57" t="s">
        <v>24</v>
      </c>
      <c r="B18" s="36">
        <v>20180830.87798737</v>
      </c>
      <c r="C18" s="36">
        <v>-1067095.3794133191</v>
      </c>
      <c r="D18" s="36"/>
      <c r="E18" s="37">
        <v>0.32116199999999995</v>
      </c>
      <c r="F18" s="35">
        <v>15775008.864641998</v>
      </c>
      <c r="G18" s="36">
        <v>8744217.6021035723</v>
      </c>
      <c r="H18" s="62">
        <v>1.8040499999999999</v>
      </c>
      <c r="I18" s="20" t="s">
        <v>44</v>
      </c>
      <c r="J18" s="59"/>
    </row>
    <row r="19" spans="1:10" x14ac:dyDescent="0.2">
      <c r="A19" s="57" t="s">
        <v>25</v>
      </c>
      <c r="B19" s="36">
        <v>3608787.1483976711</v>
      </c>
      <c r="C19" s="36">
        <v>-8543643.1138854437</v>
      </c>
      <c r="D19" s="36"/>
      <c r="E19" s="37">
        <v>5.7431000000000003E-2</v>
      </c>
      <c r="F19" s="35">
        <v>2820926.928171</v>
      </c>
      <c r="G19" s="36">
        <v>5390657.6337222885</v>
      </c>
      <c r="H19" s="62">
        <v>0.52329899999999996</v>
      </c>
      <c r="I19" s="20" t="s">
        <v>44</v>
      </c>
      <c r="J19" s="59"/>
    </row>
    <row r="20" spans="1:10" x14ac:dyDescent="0.2">
      <c r="A20" s="57" t="s">
        <v>69</v>
      </c>
      <c r="B20" s="36">
        <v>917230.52019224467</v>
      </c>
      <c r="C20" s="36">
        <v>-368768.99720779172</v>
      </c>
      <c r="D20" s="36"/>
      <c r="E20" s="37">
        <v>1.4597000000000001E-2</v>
      </c>
      <c r="F20" s="35">
        <v>716983.34297700005</v>
      </c>
      <c r="G20" s="36">
        <v>1896</v>
      </c>
      <c r="H20" s="55">
        <v>378.15577200000001</v>
      </c>
      <c r="I20" s="20" t="s">
        <v>45</v>
      </c>
      <c r="J20" s="59"/>
    </row>
    <row r="21" spans="1:10" x14ac:dyDescent="0.2">
      <c r="A21" s="63" t="s">
        <v>27</v>
      </c>
      <c r="B21" s="36">
        <v>1426209.5716108363</v>
      </c>
      <c r="C21" s="41">
        <v>121419.35817654041</v>
      </c>
      <c r="D21" s="36"/>
      <c r="E21" s="37">
        <v>2.2696999999999998E-2</v>
      </c>
      <c r="F21" s="35">
        <v>1114843.525077</v>
      </c>
      <c r="G21" s="36">
        <v>33437196.979999997</v>
      </c>
      <c r="H21" s="64">
        <v>3.3341000000000003E-2</v>
      </c>
      <c r="I21" s="20" t="s">
        <v>43</v>
      </c>
      <c r="J21" s="59"/>
    </row>
    <row r="22" spans="1:10" x14ac:dyDescent="0.2">
      <c r="A22" s="25"/>
      <c r="B22" s="36"/>
      <c r="C22" s="41"/>
      <c r="D22" s="36"/>
      <c r="E22" s="42"/>
      <c r="F22" s="35"/>
      <c r="G22" s="36"/>
      <c r="H22" s="65"/>
      <c r="I22" s="20"/>
      <c r="J22" s="59"/>
    </row>
    <row r="23" spans="1:10" ht="12.6" thickBot="1" x14ac:dyDescent="0.3">
      <c r="A23" s="43" t="s">
        <v>28</v>
      </c>
      <c r="B23" s="44">
        <f>SUM(B16:B21)</f>
        <v>62836919.928221181</v>
      </c>
      <c r="C23" s="44">
        <f>SUM(C16:C21)</f>
        <v>-13718378.455267603</v>
      </c>
      <c r="D23" s="66">
        <f>ROUND(B23+C23,0)</f>
        <v>49118541</v>
      </c>
      <c r="E23" s="46">
        <f>SUM(E16:E21)</f>
        <v>0.99999999999999989</v>
      </c>
      <c r="F23" s="44">
        <f>SUM(F16:F22)</f>
        <v>49118541</v>
      </c>
      <c r="G23" s="67"/>
      <c r="H23" s="68"/>
      <c r="I23" s="69"/>
      <c r="J23" s="70"/>
    </row>
    <row r="24" spans="1:10" x14ac:dyDescent="0.2">
      <c r="C24" s="71"/>
    </row>
    <row r="25" spans="1:10" x14ac:dyDescent="0.2">
      <c r="D25" s="53"/>
    </row>
    <row r="27" spans="1:10" ht="13.8" x14ac:dyDescent="0.3">
      <c r="C27" s="75"/>
      <c r="D27" s="76"/>
      <c r="F27" s="77"/>
    </row>
    <row r="28" spans="1:10" ht="13.8" x14ac:dyDescent="0.3">
      <c r="C28" s="75"/>
      <c r="D28" s="78"/>
    </row>
    <row r="29" spans="1:10" ht="13.8" x14ac:dyDescent="0.3">
      <c r="C29" s="75"/>
      <c r="D29" s="79"/>
    </row>
    <row r="30" spans="1:10" ht="13.8" x14ac:dyDescent="0.3">
      <c r="C30" s="80"/>
      <c r="D30" s="81"/>
    </row>
    <row r="31" spans="1:10" x14ac:dyDescent="0.2">
      <c r="C31" s="82"/>
    </row>
    <row r="32" spans="1:10" x14ac:dyDescent="0.2">
      <c r="C32" s="82"/>
    </row>
  </sheetData>
  <mergeCells count="1">
    <mergeCell ref="A1:J1"/>
  </mergeCells>
  <printOptions horizontalCentered="1"/>
  <pageMargins left="0.45" right="0.45" top="0.75" bottom="0.75" header="0.3" footer="0.3"/>
  <pageSetup scale="83" orientation="landscape" r:id="rId1"/>
  <headerFooter>
    <oddHeader>&amp;C&amp;A</oddHeader>
    <oddFooter>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393C3-47BF-44B0-828A-3418C6E0EE12}">
  <dimension ref="A1:J25"/>
  <sheetViews>
    <sheetView view="pageBreakPreview" zoomScaleNormal="100" zoomScaleSheetLayoutView="100" workbookViewId="0">
      <selection activeCell="A5" sqref="A5"/>
    </sheetView>
  </sheetViews>
  <sheetFormatPr defaultColWidth="8.6640625" defaultRowHeight="11.4" x14ac:dyDescent="0.2"/>
  <cols>
    <col min="1" max="1" width="26.5546875" style="57" customWidth="1"/>
    <col min="2" max="2" width="14.33203125" style="57" customWidth="1"/>
    <col min="3" max="3" width="16.88671875" style="57" customWidth="1"/>
    <col min="4" max="4" width="13.33203125" style="57" customWidth="1"/>
    <col min="5" max="6" width="12.109375" style="57" customWidth="1"/>
    <col min="7" max="7" width="15.88671875" style="57" customWidth="1"/>
    <col min="8" max="8" width="13.88671875" style="57" customWidth="1"/>
    <col min="9" max="9" width="20.109375" style="57" bestFit="1" customWidth="1"/>
    <col min="10" max="16384" width="8.6640625" style="57"/>
  </cols>
  <sheetData>
    <row r="1" spans="1:10" ht="12" x14ac:dyDescent="0.25">
      <c r="A1" s="99" t="s">
        <v>46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x14ac:dyDescent="0.2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12" thickBo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2" x14ac:dyDescent="0.25">
      <c r="A4" s="21" t="s">
        <v>47</v>
      </c>
      <c r="B4" s="22"/>
      <c r="C4" s="22"/>
      <c r="D4" s="22"/>
      <c r="E4" s="22"/>
      <c r="F4" s="22"/>
      <c r="G4" s="22"/>
      <c r="H4" s="22"/>
      <c r="I4" s="22"/>
      <c r="J4" s="58"/>
    </row>
    <row r="5" spans="1:10" ht="12" x14ac:dyDescent="0.25">
      <c r="A5" s="23" t="s">
        <v>49</v>
      </c>
      <c r="B5" s="20"/>
      <c r="C5" s="20"/>
      <c r="D5" s="20"/>
      <c r="E5" s="20"/>
      <c r="F5" s="20"/>
      <c r="G5" s="20"/>
      <c r="H5" s="20"/>
      <c r="I5" s="20"/>
      <c r="J5" s="59"/>
    </row>
    <row r="6" spans="1:10" ht="12" x14ac:dyDescent="0.25">
      <c r="A6" s="23" t="s">
        <v>78</v>
      </c>
      <c r="B6" s="20"/>
      <c r="C6" s="20"/>
      <c r="D6" s="20"/>
      <c r="E6" s="20"/>
      <c r="F6" s="20"/>
      <c r="G6" s="20"/>
      <c r="H6" s="20"/>
      <c r="I6" s="20"/>
      <c r="J6" s="59"/>
    </row>
    <row r="7" spans="1:10" ht="12" x14ac:dyDescent="0.25">
      <c r="A7" s="24"/>
      <c r="B7" s="20"/>
      <c r="C7" s="20"/>
      <c r="D7" s="20"/>
      <c r="E7" s="20"/>
      <c r="F7" s="20"/>
      <c r="G7" s="20"/>
      <c r="H7" s="20"/>
      <c r="I7" s="20"/>
      <c r="J7" s="59"/>
    </row>
    <row r="8" spans="1:10" x14ac:dyDescent="0.2">
      <c r="A8" s="25"/>
      <c r="B8" s="20"/>
      <c r="C8" s="20"/>
      <c r="D8" s="20"/>
      <c r="E8" s="20"/>
      <c r="F8" s="20"/>
      <c r="G8" s="20"/>
      <c r="H8" s="20"/>
      <c r="I8" s="20"/>
      <c r="J8" s="59"/>
    </row>
    <row r="9" spans="1:10" ht="12" x14ac:dyDescent="0.25">
      <c r="A9" s="23" t="s">
        <v>51</v>
      </c>
      <c r="B9" s="20"/>
      <c r="C9" s="20"/>
      <c r="D9" s="20"/>
      <c r="E9" s="20"/>
      <c r="F9" s="20"/>
      <c r="G9" s="20"/>
      <c r="H9" s="20"/>
      <c r="I9" s="20"/>
      <c r="J9" s="59"/>
    </row>
    <row r="10" spans="1:10" ht="12" x14ac:dyDescent="0.25">
      <c r="A10" s="23" t="s">
        <v>52</v>
      </c>
      <c r="B10" s="27">
        <v>86318053.531821117</v>
      </c>
      <c r="C10" s="20"/>
      <c r="D10" s="20"/>
      <c r="E10" s="20"/>
      <c r="F10" s="20"/>
      <c r="G10" s="20"/>
      <c r="H10" s="20"/>
      <c r="I10" s="20"/>
      <c r="J10" s="59"/>
    </row>
    <row r="11" spans="1:10" ht="12" x14ac:dyDescent="0.25">
      <c r="A11" s="23"/>
      <c r="B11" s="27"/>
      <c r="C11" s="20"/>
      <c r="D11" s="20"/>
      <c r="E11" s="20"/>
      <c r="F11" s="20"/>
      <c r="G11" s="20"/>
      <c r="H11" s="20"/>
      <c r="I11" s="20"/>
      <c r="J11" s="59"/>
    </row>
    <row r="12" spans="1:10" ht="12" x14ac:dyDescent="0.25">
      <c r="A12" s="23"/>
      <c r="B12" s="28" t="s">
        <v>53</v>
      </c>
      <c r="D12" s="29" t="s">
        <v>54</v>
      </c>
      <c r="E12" s="29" t="s">
        <v>55</v>
      </c>
      <c r="F12" s="29"/>
      <c r="G12" s="20"/>
      <c r="H12" s="20"/>
      <c r="I12" s="20"/>
      <c r="J12" s="59"/>
    </row>
    <row r="13" spans="1:10" ht="12" x14ac:dyDescent="0.25">
      <c r="A13" s="23"/>
      <c r="B13" s="29" t="s">
        <v>56</v>
      </c>
      <c r="C13" s="29" t="s">
        <v>57</v>
      </c>
      <c r="D13" s="29" t="s">
        <v>58</v>
      </c>
      <c r="E13" s="29" t="s">
        <v>59</v>
      </c>
      <c r="F13" s="29" t="s">
        <v>60</v>
      </c>
      <c r="G13" s="29" t="s">
        <v>71</v>
      </c>
      <c r="H13" s="20"/>
      <c r="I13" s="29" t="s">
        <v>61</v>
      </c>
      <c r="J13" s="59"/>
    </row>
    <row r="14" spans="1:10" ht="12" x14ac:dyDescent="0.25">
      <c r="A14" s="60" t="s">
        <v>55</v>
      </c>
      <c r="B14" s="31" t="s">
        <v>52</v>
      </c>
      <c r="C14" s="32" t="s">
        <v>62</v>
      </c>
      <c r="D14" s="32" t="s">
        <v>63</v>
      </c>
      <c r="E14" s="32" t="s">
        <v>64</v>
      </c>
      <c r="F14" s="32" t="s">
        <v>77</v>
      </c>
      <c r="G14" s="32" t="s">
        <v>72</v>
      </c>
      <c r="H14" s="32" t="s">
        <v>66</v>
      </c>
      <c r="I14" s="32" t="s">
        <v>67</v>
      </c>
      <c r="J14" s="59"/>
    </row>
    <row r="15" spans="1:10" ht="12" x14ac:dyDescent="0.25">
      <c r="A15" s="61" t="s">
        <v>17</v>
      </c>
      <c r="B15" s="34" t="s">
        <v>18</v>
      </c>
      <c r="C15" s="29" t="s">
        <v>68</v>
      </c>
      <c r="D15" s="29" t="s">
        <v>20</v>
      </c>
      <c r="E15" s="29" t="s">
        <v>21</v>
      </c>
      <c r="F15" s="29" t="s">
        <v>73</v>
      </c>
      <c r="G15" s="29" t="s">
        <v>74</v>
      </c>
      <c r="H15" s="29" t="s">
        <v>75</v>
      </c>
      <c r="I15" s="29" t="s">
        <v>76</v>
      </c>
      <c r="J15" s="59"/>
    </row>
    <row r="16" spans="1:10" x14ac:dyDescent="0.2">
      <c r="A16" s="57" t="s">
        <v>22</v>
      </c>
      <c r="B16" s="35">
        <f>$B$10*E16</f>
        <v>49539394.876100041</v>
      </c>
      <c r="C16" s="35">
        <v>-4805223.7975810608</v>
      </c>
      <c r="D16" s="36"/>
      <c r="E16" s="90">
        <v>0.57391696000000003</v>
      </c>
      <c r="F16" s="35">
        <f>$D$23*E16</f>
        <v>37148694.41431424</v>
      </c>
      <c r="G16" s="36">
        <v>3167290409.2186518</v>
      </c>
      <c r="H16" s="38">
        <f>ROUND(F16/G16,6)</f>
        <v>1.1729E-2</v>
      </c>
      <c r="I16" s="20" t="s">
        <v>43</v>
      </c>
      <c r="J16" s="59"/>
    </row>
    <row r="17" spans="1:10" x14ac:dyDescent="0.2">
      <c r="A17" s="57" t="s">
        <v>23</v>
      </c>
      <c r="B17" s="36">
        <f>$B$10*E17</f>
        <v>880142.03283721406</v>
      </c>
      <c r="C17" s="36">
        <v>-529884.85351502115</v>
      </c>
      <c r="D17" s="36"/>
      <c r="E17" s="90">
        <v>1.0196500000000001E-2</v>
      </c>
      <c r="F17" s="35">
        <f t="shared" ref="F17:F21" si="0">$D$23*E17</f>
        <v>660002.55959600001</v>
      </c>
      <c r="G17" s="36">
        <v>51143405.01043085</v>
      </c>
      <c r="H17" s="62">
        <f t="shared" ref="H17:H20" si="1">ROUND(F17/G17,6)</f>
        <v>1.2905E-2</v>
      </c>
      <c r="I17" s="20" t="s">
        <v>43</v>
      </c>
      <c r="J17" s="59"/>
    </row>
    <row r="18" spans="1:10" x14ac:dyDescent="0.2">
      <c r="A18" s="57" t="s">
        <v>24</v>
      </c>
      <c r="B18" s="36">
        <f t="shared" ref="B18:B21" si="2">$B$10*E18</f>
        <v>27722017.422568724</v>
      </c>
      <c r="C18" s="36">
        <v>-2664089.3340100031</v>
      </c>
      <c r="D18" s="36"/>
      <c r="E18" s="90">
        <v>0.32116128999999999</v>
      </c>
      <c r="F18" s="35">
        <f t="shared" si="0"/>
        <v>20788238.458603758</v>
      </c>
      <c r="G18" s="36">
        <v>9178741.966619838</v>
      </c>
      <c r="H18" s="62">
        <f t="shared" si="1"/>
        <v>2.2648239999999999</v>
      </c>
      <c r="I18" s="20" t="s">
        <v>44</v>
      </c>
      <c r="J18" s="59"/>
    </row>
    <row r="19" spans="1:10" x14ac:dyDescent="0.2">
      <c r="A19" s="57" t="s">
        <v>25</v>
      </c>
      <c r="B19" s="36">
        <f t="shared" si="2"/>
        <v>4957301.0578867467</v>
      </c>
      <c r="C19" s="36">
        <v>-13287723.682610059</v>
      </c>
      <c r="D19" s="36"/>
      <c r="E19" s="90">
        <v>5.7430639999999998E-2</v>
      </c>
      <c r="F19" s="35">
        <f t="shared" si="0"/>
        <v>3717390.2220601598</v>
      </c>
      <c r="G19" s="36">
        <v>7206564.5448223036</v>
      </c>
      <c r="H19" s="62">
        <f t="shared" si="1"/>
        <v>0.51583400000000001</v>
      </c>
      <c r="I19" s="20" t="s">
        <v>44</v>
      </c>
      <c r="J19" s="59"/>
    </row>
    <row r="20" spans="1:10" x14ac:dyDescent="0.2">
      <c r="A20" s="57" t="s">
        <v>69</v>
      </c>
      <c r="B20" s="36">
        <f t="shared" si="2"/>
        <v>1260008.7964589817</v>
      </c>
      <c r="C20" s="36">
        <v>-468052.95799450483</v>
      </c>
      <c r="D20" s="36"/>
      <c r="E20" s="90">
        <v>1.4597280000000001E-2</v>
      </c>
      <c r="F20" s="35">
        <f t="shared" si="0"/>
        <v>944857.76130432007</v>
      </c>
      <c r="G20" s="36">
        <v>2064</v>
      </c>
      <c r="H20" s="55">
        <f t="shared" si="1"/>
        <v>457.779923</v>
      </c>
      <c r="I20" s="20" t="s">
        <v>45</v>
      </c>
      <c r="J20" s="59"/>
    </row>
    <row r="21" spans="1:10" x14ac:dyDescent="0.2">
      <c r="A21" s="63" t="s">
        <v>27</v>
      </c>
      <c r="B21" s="36">
        <f t="shared" si="2"/>
        <v>1959189.3459694094</v>
      </c>
      <c r="C21" s="41">
        <v>165265.02496027018</v>
      </c>
      <c r="D21" s="36"/>
      <c r="E21" s="90">
        <v>2.2697330000000002E-2</v>
      </c>
      <c r="F21" s="35">
        <f t="shared" si="0"/>
        <v>1469160.5841215202</v>
      </c>
      <c r="G21" s="36">
        <v>32883203.050000004</v>
      </c>
      <c r="H21" s="64">
        <f>ROUND(F21/G21,6)</f>
        <v>4.4678000000000002E-2</v>
      </c>
      <c r="I21" s="20" t="s">
        <v>43</v>
      </c>
      <c r="J21" s="59"/>
    </row>
    <row r="22" spans="1:10" x14ac:dyDescent="0.2">
      <c r="A22" s="25"/>
      <c r="B22" s="36"/>
      <c r="C22" s="41"/>
      <c r="D22" s="36"/>
      <c r="E22" s="90"/>
      <c r="F22" s="35"/>
      <c r="G22" s="36"/>
      <c r="H22" s="65"/>
      <c r="I22" s="20"/>
      <c r="J22" s="59"/>
    </row>
    <row r="23" spans="1:10" ht="12.6" thickBot="1" x14ac:dyDescent="0.3">
      <c r="A23" s="43" t="s">
        <v>28</v>
      </c>
      <c r="B23" s="44">
        <f>SUM(B16:B21)</f>
        <v>86318053.531821117</v>
      </c>
      <c r="C23" s="44">
        <f>SUM(C16:C21)</f>
        <v>-21589709.600750379</v>
      </c>
      <c r="D23" s="66">
        <f>ROUND(B23+C23,0)</f>
        <v>64728344</v>
      </c>
      <c r="E23" s="91">
        <f>SUM(E16:E21)</f>
        <v>1</v>
      </c>
      <c r="F23" s="44">
        <f>SUM(F16:F22)</f>
        <v>64728343.999999993</v>
      </c>
      <c r="G23" s="67"/>
      <c r="H23" s="68"/>
      <c r="I23" s="69"/>
      <c r="J23" s="70"/>
    </row>
    <row r="24" spans="1:10" x14ac:dyDescent="0.2">
      <c r="C24" s="71"/>
    </row>
    <row r="25" spans="1:10" x14ac:dyDescent="0.2">
      <c r="D25" s="53"/>
    </row>
  </sheetData>
  <mergeCells count="1">
    <mergeCell ref="A1:J1"/>
  </mergeCells>
  <printOptions horizontalCentered="1"/>
  <pageMargins left="0.45" right="0.45" top="0.75" bottom="0.75" header="0.3" footer="0.3"/>
  <pageSetup scale="83" orientation="landscape" r:id="rId1"/>
  <headerFooter>
    <oddHeader>&amp;C&amp;A</oddHeader>
    <oddFooter>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08D1D-6872-476B-81BD-EF3BF163A1CE}">
  <dimension ref="A1:R41"/>
  <sheetViews>
    <sheetView view="pageBreakPreview" zoomScaleNormal="100" zoomScaleSheetLayoutView="100" workbookViewId="0">
      <selection activeCell="H17" sqref="H17"/>
    </sheetView>
  </sheetViews>
  <sheetFormatPr defaultColWidth="8.6640625" defaultRowHeight="11.4" x14ac:dyDescent="0.2"/>
  <cols>
    <col min="1" max="1" width="26.5546875" style="57" customWidth="1"/>
    <col min="2" max="2" width="14.33203125" style="57" customWidth="1"/>
    <col min="3" max="3" width="16.88671875" style="57" customWidth="1"/>
    <col min="4" max="4" width="13.33203125" style="57" customWidth="1"/>
    <col min="5" max="6" width="12.109375" style="57" customWidth="1"/>
    <col min="7" max="7" width="15.88671875" style="57" customWidth="1"/>
    <col min="8" max="8" width="13.88671875" style="57" customWidth="1"/>
    <col min="9" max="9" width="20.109375" style="57" bestFit="1" customWidth="1"/>
    <col min="10" max="15" width="8.6640625" style="57"/>
    <col min="16" max="16" width="44.6640625" style="57" customWidth="1"/>
    <col min="17" max="17" width="13.88671875" style="57" bestFit="1" customWidth="1"/>
    <col min="18" max="18" width="14.33203125" style="57" customWidth="1"/>
    <col min="19" max="16384" width="8.6640625" style="57"/>
  </cols>
  <sheetData>
    <row r="1" spans="1:10" ht="12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</row>
    <row r="2" spans="1:10" x14ac:dyDescent="0.2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12" thickBo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2" x14ac:dyDescent="0.25">
      <c r="A4" s="21" t="s">
        <v>47</v>
      </c>
      <c r="B4" s="22"/>
      <c r="C4" s="22"/>
      <c r="D4" s="22"/>
      <c r="E4" s="22"/>
      <c r="F4" s="22"/>
      <c r="G4" s="22"/>
      <c r="H4" s="22"/>
      <c r="I4" s="22"/>
      <c r="J4" s="58"/>
    </row>
    <row r="5" spans="1:10" ht="12" x14ac:dyDescent="0.25">
      <c r="A5" s="23" t="s">
        <v>49</v>
      </c>
      <c r="B5" s="20"/>
      <c r="C5" s="20"/>
      <c r="D5" s="20"/>
      <c r="E5" s="20"/>
      <c r="F5" s="20"/>
      <c r="G5" s="20"/>
      <c r="H5" s="20"/>
      <c r="I5" s="20"/>
      <c r="J5" s="59"/>
    </row>
    <row r="6" spans="1:10" ht="12" x14ac:dyDescent="0.25">
      <c r="A6" s="23" t="s">
        <v>87</v>
      </c>
      <c r="B6" s="20"/>
      <c r="C6" s="20"/>
      <c r="D6" s="20"/>
      <c r="E6" s="20"/>
      <c r="F6" s="20"/>
      <c r="G6" s="20"/>
      <c r="H6" s="20"/>
      <c r="I6" s="20"/>
      <c r="J6" s="59"/>
    </row>
    <row r="7" spans="1:10" ht="12" x14ac:dyDescent="0.25">
      <c r="A7" s="24"/>
      <c r="B7" s="20"/>
      <c r="C7" s="20"/>
      <c r="D7" s="20"/>
      <c r="E7" s="20"/>
      <c r="F7" s="20"/>
      <c r="G7" s="20"/>
      <c r="H7" s="20"/>
      <c r="I7" s="20"/>
      <c r="J7" s="59"/>
    </row>
    <row r="8" spans="1:10" x14ac:dyDescent="0.2">
      <c r="A8" s="25"/>
      <c r="B8" s="20"/>
      <c r="C8" s="20"/>
      <c r="D8" s="20"/>
      <c r="E8" s="20"/>
      <c r="F8" s="20"/>
      <c r="G8" s="20"/>
      <c r="H8" s="20"/>
      <c r="I8" s="20"/>
      <c r="J8" s="59"/>
    </row>
    <row r="9" spans="1:10" ht="12" x14ac:dyDescent="0.25">
      <c r="A9" s="23" t="s">
        <v>51</v>
      </c>
      <c r="B9" s="20"/>
      <c r="C9" s="20"/>
      <c r="D9" s="20"/>
      <c r="E9" s="20"/>
      <c r="F9" s="20"/>
      <c r="G9" s="20"/>
      <c r="H9" s="20"/>
      <c r="I9" s="20"/>
      <c r="J9" s="59"/>
    </row>
    <row r="10" spans="1:10" ht="12" x14ac:dyDescent="0.25">
      <c r="A10" s="23" t="s">
        <v>52</v>
      </c>
      <c r="B10" s="27">
        <v>92788424.500520706</v>
      </c>
      <c r="C10" s="20"/>
      <c r="D10" s="20"/>
      <c r="E10" s="20"/>
      <c r="F10" s="20"/>
      <c r="G10" s="20"/>
      <c r="H10" s="20"/>
      <c r="I10" s="20"/>
      <c r="J10" s="59"/>
    </row>
    <row r="11" spans="1:10" ht="12" x14ac:dyDescent="0.25">
      <c r="A11" s="23"/>
      <c r="B11" s="27"/>
      <c r="C11" s="20"/>
      <c r="D11" s="20"/>
      <c r="E11" s="20"/>
      <c r="F11" s="20"/>
      <c r="G11" s="20"/>
      <c r="H11" s="20"/>
      <c r="I11" s="20"/>
      <c r="J11" s="59"/>
    </row>
    <row r="12" spans="1:10" ht="12" x14ac:dyDescent="0.25">
      <c r="A12" s="23"/>
      <c r="B12" s="28" t="s">
        <v>53</v>
      </c>
      <c r="D12" s="92" t="s">
        <v>54</v>
      </c>
      <c r="E12" s="92" t="s">
        <v>55</v>
      </c>
      <c r="F12" s="92"/>
      <c r="G12" s="20"/>
      <c r="H12" s="20"/>
      <c r="I12" s="20"/>
      <c r="J12" s="59"/>
    </row>
    <row r="13" spans="1:10" ht="12" x14ac:dyDescent="0.25">
      <c r="A13" s="23"/>
      <c r="B13" s="92" t="s">
        <v>56</v>
      </c>
      <c r="C13" s="92" t="s">
        <v>57</v>
      </c>
      <c r="D13" s="92" t="s">
        <v>58</v>
      </c>
      <c r="E13" s="92" t="s">
        <v>59</v>
      </c>
      <c r="F13" s="92" t="s">
        <v>60</v>
      </c>
      <c r="G13" s="92" t="s">
        <v>71</v>
      </c>
      <c r="H13" s="20"/>
      <c r="I13" s="92" t="s">
        <v>61</v>
      </c>
      <c r="J13" s="59"/>
    </row>
    <row r="14" spans="1:10" ht="12" x14ac:dyDescent="0.25">
      <c r="A14" s="60" t="s">
        <v>55</v>
      </c>
      <c r="B14" s="31" t="s">
        <v>52</v>
      </c>
      <c r="C14" s="32" t="s">
        <v>62</v>
      </c>
      <c r="D14" s="32" t="s">
        <v>63</v>
      </c>
      <c r="E14" s="32" t="s">
        <v>64</v>
      </c>
      <c r="F14" s="32" t="s">
        <v>77</v>
      </c>
      <c r="G14" s="32" t="s">
        <v>72</v>
      </c>
      <c r="H14" s="32" t="s">
        <v>66</v>
      </c>
      <c r="I14" s="32" t="s">
        <v>67</v>
      </c>
      <c r="J14" s="59"/>
    </row>
    <row r="15" spans="1:10" ht="12" x14ac:dyDescent="0.25">
      <c r="A15" s="61" t="s">
        <v>17</v>
      </c>
      <c r="B15" s="34" t="s">
        <v>18</v>
      </c>
      <c r="C15" s="92" t="s">
        <v>68</v>
      </c>
      <c r="D15" s="92" t="s">
        <v>20</v>
      </c>
      <c r="E15" s="92" t="s">
        <v>21</v>
      </c>
      <c r="F15" s="92" t="s">
        <v>73</v>
      </c>
      <c r="G15" s="92" t="s">
        <v>74</v>
      </c>
      <c r="H15" s="92" t="s">
        <v>75</v>
      </c>
      <c r="I15" s="92" t="s">
        <v>76</v>
      </c>
      <c r="J15" s="59"/>
    </row>
    <row r="16" spans="1:10" x14ac:dyDescent="0.2">
      <c r="A16" s="57" t="s">
        <v>22</v>
      </c>
      <c r="B16" s="35">
        <v>53252850.94518622</v>
      </c>
      <c r="C16" s="35">
        <v>-5736095.0976671977</v>
      </c>
      <c r="D16" s="36"/>
      <c r="E16" s="37">
        <v>0.57391696466284303</v>
      </c>
      <c r="F16" s="35">
        <v>41589862.7639632</v>
      </c>
      <c r="G16" s="36">
        <v>3214920108.1168561</v>
      </c>
      <c r="H16" s="38">
        <v>1.2937000000000001E-2</v>
      </c>
      <c r="I16" s="20" t="s">
        <v>43</v>
      </c>
      <c r="J16" s="59"/>
    </row>
    <row r="17" spans="1:18" x14ac:dyDescent="0.2">
      <c r="A17" s="57" t="s">
        <v>23</v>
      </c>
      <c r="B17" s="36">
        <v>946116.87749345216</v>
      </c>
      <c r="C17" s="36">
        <v>-526452.24793693738</v>
      </c>
      <c r="D17" s="36"/>
      <c r="E17" s="37">
        <v>1.019649684307489E-2</v>
      </c>
      <c r="F17" s="35">
        <v>738906.37581308675</v>
      </c>
      <c r="G17" s="36">
        <v>51049091.116748601</v>
      </c>
      <c r="H17" s="62">
        <v>1.4474000000000001E-2</v>
      </c>
      <c r="I17" s="20" t="s">
        <v>43</v>
      </c>
      <c r="J17" s="59"/>
    </row>
    <row r="18" spans="1:18" x14ac:dyDescent="0.2">
      <c r="A18" s="57" t="s">
        <v>24</v>
      </c>
      <c r="B18" s="36">
        <v>29800050.483945008</v>
      </c>
      <c r="C18" s="36">
        <v>-1982765.9185548841</v>
      </c>
      <c r="D18" s="36"/>
      <c r="E18" s="37">
        <v>0.32116129403380245</v>
      </c>
      <c r="F18" s="35">
        <v>23273495.934746411</v>
      </c>
      <c r="G18" s="36">
        <v>8993361.4125616644</v>
      </c>
      <c r="H18" s="62">
        <v>2.587853</v>
      </c>
      <c r="I18" s="20" t="s">
        <v>44</v>
      </c>
      <c r="J18" s="59"/>
    </row>
    <row r="19" spans="1:18" x14ac:dyDescent="0.2">
      <c r="A19" s="57" t="s">
        <v>25</v>
      </c>
      <c r="B19" s="36">
        <v>5328898.3048263676</v>
      </c>
      <c r="C19" s="36">
        <v>-11760890.839325098</v>
      </c>
      <c r="D19" s="36"/>
      <c r="E19" s="37">
        <v>5.7430636779445078E-2</v>
      </c>
      <c r="F19" s="35">
        <v>4161808.1519986447</v>
      </c>
      <c r="G19" s="36">
        <v>6622133.8480727691</v>
      </c>
      <c r="H19" s="62">
        <v>0.62846900000000006</v>
      </c>
      <c r="I19" s="20" t="s">
        <v>44</v>
      </c>
      <c r="J19" s="59"/>
    </row>
    <row r="20" spans="1:18" x14ac:dyDescent="0.2">
      <c r="A20" s="57" t="s">
        <v>69</v>
      </c>
      <c r="B20" s="36">
        <v>1354458.5516671529</v>
      </c>
      <c r="C20" s="36">
        <v>-489328.09244880051</v>
      </c>
      <c r="D20" s="36"/>
      <c r="E20" s="37">
        <v>1.4597279336923671E-2</v>
      </c>
      <c r="F20" s="35">
        <v>1057816.5165522532</v>
      </c>
      <c r="G20" s="36">
        <v>2100</v>
      </c>
      <c r="H20" s="55">
        <v>503.722151</v>
      </c>
      <c r="I20" s="20" t="s">
        <v>45</v>
      </c>
      <c r="J20" s="59"/>
    </row>
    <row r="21" spans="1:18" x14ac:dyDescent="0.2">
      <c r="A21" s="63" t="s">
        <v>27</v>
      </c>
      <c r="B21" s="36">
        <v>2106049.3374025063</v>
      </c>
      <c r="C21" s="41">
        <v>173797.4052676931</v>
      </c>
      <c r="D21" s="36"/>
      <c r="E21" s="37">
        <v>2.2697328343910913E-2</v>
      </c>
      <c r="F21" s="35">
        <v>1644800.2569264055</v>
      </c>
      <c r="G21" s="36">
        <v>32775395.66</v>
      </c>
      <c r="H21" s="38">
        <v>5.0183999999999999E-2</v>
      </c>
      <c r="I21" s="20" t="s">
        <v>43</v>
      </c>
      <c r="J21" s="59"/>
    </row>
    <row r="22" spans="1:18" x14ac:dyDescent="0.2">
      <c r="A22" s="25"/>
      <c r="B22" s="36"/>
      <c r="C22" s="41"/>
      <c r="D22" s="36"/>
      <c r="E22" s="42"/>
      <c r="F22" s="35"/>
      <c r="G22" s="36"/>
      <c r="H22" s="65"/>
      <c r="I22" s="20"/>
      <c r="J22" s="59"/>
    </row>
    <row r="23" spans="1:18" ht="12.6" thickBot="1" x14ac:dyDescent="0.3">
      <c r="A23" s="43" t="s">
        <v>28</v>
      </c>
      <c r="B23" s="44">
        <v>92788424.500520706</v>
      </c>
      <c r="C23" s="44">
        <v>-20321734.790665224</v>
      </c>
      <c r="D23" s="66">
        <v>72466690</v>
      </c>
      <c r="E23" s="46">
        <v>1</v>
      </c>
      <c r="F23" s="44">
        <v>72466690</v>
      </c>
      <c r="G23" s="67"/>
      <c r="H23" s="68"/>
      <c r="I23" s="69"/>
      <c r="J23" s="70"/>
    </row>
    <row r="24" spans="1:18" x14ac:dyDescent="0.2">
      <c r="C24" s="71"/>
    </row>
    <row r="25" spans="1:18" x14ac:dyDescent="0.2">
      <c r="D25" s="53"/>
    </row>
    <row r="29" spans="1:18" ht="21.6" customHeight="1" x14ac:dyDescent="0.2"/>
    <row r="30" spans="1:18" ht="21.6" customHeight="1" x14ac:dyDescent="0.2">
      <c r="P30" s="93"/>
      <c r="Q30" s="94"/>
      <c r="R30" s="95"/>
    </row>
    <row r="31" spans="1:18" ht="21.6" customHeight="1" x14ac:dyDescent="0.2">
      <c r="P31" s="93"/>
      <c r="Q31" s="94"/>
      <c r="R31" s="95"/>
    </row>
    <row r="32" spans="1:18" ht="21.6" customHeight="1" x14ac:dyDescent="0.2">
      <c r="P32" s="93"/>
      <c r="Q32" s="94"/>
      <c r="R32" s="95"/>
    </row>
    <row r="33" spans="16:18" ht="21.6" customHeight="1" x14ac:dyDescent="0.2">
      <c r="P33" s="93"/>
      <c r="Q33" s="94"/>
      <c r="R33" s="95"/>
    </row>
    <row r="34" spans="16:18" ht="21.6" customHeight="1" x14ac:dyDescent="0.2">
      <c r="P34" s="93"/>
      <c r="Q34" s="94"/>
      <c r="R34" s="95"/>
    </row>
    <row r="35" spans="16:18" ht="21.6" customHeight="1" x14ac:dyDescent="0.2">
      <c r="P35" s="96"/>
      <c r="Q35" s="97"/>
      <c r="R35" s="95"/>
    </row>
    <row r="36" spans="16:18" ht="21.6" customHeight="1" x14ac:dyDescent="0.2">
      <c r="P36" s="96"/>
      <c r="Q36" s="97"/>
      <c r="R36" s="95"/>
    </row>
    <row r="37" spans="16:18" ht="21.6" customHeight="1" x14ac:dyDescent="0.2">
      <c r="P37" s="93"/>
      <c r="Q37" s="94"/>
      <c r="R37" s="95"/>
    </row>
    <row r="38" spans="16:18" ht="21.6" customHeight="1" x14ac:dyDescent="0.2"/>
    <row r="39" spans="16:18" ht="21.6" customHeight="1" x14ac:dyDescent="0.2"/>
    <row r="40" spans="16:18" ht="21.6" customHeight="1" x14ac:dyDescent="0.2"/>
    <row r="41" spans="16:18" ht="21.6" customHeight="1" x14ac:dyDescent="0.2"/>
  </sheetData>
  <mergeCells count="1">
    <mergeCell ref="A1:J1"/>
  </mergeCells>
  <printOptions horizontalCentered="1"/>
  <pageMargins left="0.45" right="0.45" top="0.75" bottom="0.75" header="0.3" footer="0.3"/>
  <pageSetup scale="83" orientation="landscape" r:id="rId1"/>
  <headerFooter>
    <oddHeader>&amp;C&amp;A&amp;R&amp;"Arial,Bold"Exhibit TSB-2
Page &amp;P of &amp;N</oddHeader>
    <oddFooter>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A09C78C249044B155E7FCF41C5E7D" ma:contentTypeVersion="4" ma:contentTypeDescription="Create a new document." ma:contentTypeScope="" ma:versionID="e999bb34abda46370ae944b3c43cb51d">
  <xsd:schema xmlns:xsd="http://www.w3.org/2001/XMLSchema" xmlns:xs="http://www.w3.org/2001/XMLSchema" xmlns:p="http://schemas.microsoft.com/office/2006/metadata/properties" xmlns:ns2="6175a0b7-8ba0-4496-947f-c0dead286fce" targetNamespace="http://schemas.microsoft.com/office/2006/metadata/properties" ma:root="true" ma:fieldsID="08b6e293d1fcb3715e54360a956db587" ns2:_="">
    <xsd:import namespace="6175a0b7-8ba0-4496-947f-c0dead286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5a0b7-8ba0-4496-947f-c0dead286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BE7311-36EB-4BB1-A6A6-501D31A29261}">
  <ds:schemaRefs>
    <ds:schemaRef ds:uri="6175a0b7-8ba0-4496-947f-c0dead286f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BF9C45-00BB-4344-952D-EE5BE29E04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CC9604-4B08-4727-9DF3-C555740C1E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75a0b7-8ba0-4496-947f-c0dead286f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Exhibit SRW-3</vt:lpstr>
      <vt:lpstr>Exhibit SRW-4</vt:lpstr>
      <vt:lpstr>WP DK 50731 Schedule J</vt:lpstr>
      <vt:lpstr>WP DK 51959 Schedule J</vt:lpstr>
      <vt:lpstr>WP DK 53436 Schedule J</vt:lpstr>
      <vt:lpstr>WP DK 54807 Schedule J</vt:lpstr>
      <vt:lpstr>WP DK 56428 Schedule J</vt:lpstr>
      <vt:lpstr>WP DK 56887 Schedule J</vt:lpstr>
      <vt:lpstr>'Exhibit SRW-3'!Print_Area</vt:lpstr>
      <vt:lpstr>'Exhibit SRW-4'!Print_Area</vt:lpstr>
      <vt:lpstr>'WP DK 50731 Schedule J'!Print_Area</vt:lpstr>
      <vt:lpstr>'WP DK 51959 Schedule J'!Print_Area</vt:lpstr>
      <vt:lpstr>'WP DK 53436 Schedule J'!Print_Area</vt:lpstr>
      <vt:lpstr>'WP DK 54807 Schedule J'!Print_Area</vt:lpstr>
      <vt:lpstr>'WP DK 56428 Schedule J'!Print_Area</vt:lpstr>
      <vt:lpstr>'WP DK 56887 Schedule J'!Print_Area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Whitehurst, Stacy</dc:creator>
  <cp:keywords/>
  <dc:description/>
  <cp:lastModifiedBy>Whitehurst, Stacy</cp:lastModifiedBy>
  <cp:revision/>
  <cp:lastPrinted>2024-07-30T14:47:18Z</cp:lastPrinted>
  <dcterms:created xsi:type="dcterms:W3CDTF">2020-03-01T19:34:01Z</dcterms:created>
  <dcterms:modified xsi:type="dcterms:W3CDTF">2025-03-11T16:17:36Z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f367428c-8df2-41b3-925f-2e32f93f53ed_Enabled">
    <vt:lpwstr>true</vt:lpwstr>
  </property>
  <property fmtid="{D5CDD505-2E9C-101B-9397-08002B2CF9AE}" pid="4" name="MSIP_Label_f367428c-8df2-41b3-925f-2e32f93f53ed_SetDate">
    <vt:lpwstr>2022-02-07T21:21:09Z</vt:lpwstr>
  </property>
  <property fmtid="{D5CDD505-2E9C-101B-9397-08002B2CF9AE}" pid="5" name="MSIP_Label_f367428c-8df2-41b3-925f-2e32f93f53ed_Method">
    <vt:lpwstr>Standard</vt:lpwstr>
  </property>
  <property fmtid="{D5CDD505-2E9C-101B-9397-08002B2CF9AE}" pid="6" name="MSIP_Label_f367428c-8df2-41b3-925f-2e32f93f53ed_Name">
    <vt:lpwstr>f367428c-8df2-41b3-925f-2e32f93f53ed</vt:lpwstr>
  </property>
  <property fmtid="{D5CDD505-2E9C-101B-9397-08002B2CF9AE}" pid="7" name="MSIP_Label_f367428c-8df2-41b3-925f-2e32f93f53ed_SiteId">
    <vt:lpwstr>6c1ea1fd-d5ee-4dc8-bcfe-8877bd40388b</vt:lpwstr>
  </property>
  <property fmtid="{D5CDD505-2E9C-101B-9397-08002B2CF9AE}" pid="8" name="MSIP_Label_f367428c-8df2-41b3-925f-2e32f93f53ed_ActionId">
    <vt:lpwstr>860b007e-7da1-427c-9a6a-63f8e243bd36</vt:lpwstr>
  </property>
  <property fmtid="{D5CDD505-2E9C-101B-9397-08002B2CF9AE}" pid="9" name="MSIP_Label_f367428c-8df2-41b3-925f-2e32f93f53ed_ContentBits">
    <vt:lpwstr>0</vt:lpwstr>
  </property>
  <property fmtid="{D5CDD505-2E9C-101B-9397-08002B2CF9AE}" pid="10" name="ContentTypeId">
    <vt:lpwstr>0x010100EACA09C78C249044B155E7FCF41C5E7D</vt:lpwstr>
  </property>
</Properties>
</file>